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filterPrivacy="1" updateLinks="never" codeName="ThisWorkbook" defaultThemeVersion="124226"/>
  <xr:revisionPtr revIDLastSave="16" documentId="8_{7BF45058-5DC4-4C2C-B068-E8B5A384330B}" xr6:coauthVersionLast="45" xr6:coauthVersionMax="45" xr10:uidLastSave="{D004D06B-1A47-490A-9B70-0CF39F6A513A}"/>
  <bookViews>
    <workbookView xWindow="-120" yWindow="-120" windowWidth="29040" windowHeight="16440" tabRatio="828" xr2:uid="{00000000-000D-0000-FFFF-FFFF00000000}"/>
  </bookViews>
  <sheets>
    <sheet name="Version History" sheetId="32" r:id="rId1"/>
    <sheet name="SoTR" sheetId="1" r:id="rId2"/>
    <sheet name="SoTR ID 1.0.12 - Annex A" sheetId="35" r:id="rId3"/>
  </sheets>
  <definedNames>
    <definedName name="_xlnm._FilterDatabase" localSheetId="1" hidden="1">SoTR!$A$1:$G$219</definedName>
  </definedNames>
  <calcPr calcId="191028"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5" i="35" l="1"/>
  <c r="C4" i="35"/>
  <c r="D4" i="35"/>
  <c r="E4" i="35"/>
  <c r="F4" i="35"/>
</calcChain>
</file>

<file path=xl/sharedStrings.xml><?xml version="1.0" encoding="utf-8"?>
<sst xmlns="http://schemas.openxmlformats.org/spreadsheetml/2006/main" count="1073" uniqueCount="1008">
  <si>
    <t>Version</t>
  </si>
  <si>
    <t>Description of change</t>
  </si>
  <si>
    <t>01</t>
  </si>
  <si>
    <t>Initial issue at Contract Award</t>
  </si>
  <si>
    <t>SoTR ID</t>
  </si>
  <si>
    <t>TITLE</t>
  </si>
  <si>
    <t>REQUIREMENT</t>
  </si>
  <si>
    <t xml:space="preserve">PERFORMANCE PARAMETERS                     </t>
  </si>
  <si>
    <t>JUSTIFICATION</t>
  </si>
  <si>
    <t>SUPPLEMENTARY INFORMATION</t>
  </si>
  <si>
    <t>1. Design and Layout</t>
  </si>
  <si>
    <t>1.0.01</t>
  </si>
  <si>
    <t>Design &amp; Layout - Size</t>
  </si>
  <si>
    <t>The Craft shall operate within the currently available base port infrastructure.</t>
  </si>
  <si>
    <t>Maximum Length: 15.0m 
Craft length includes all fixed appendages except fendering.
Maximum Draught: 1.3m
Waterline to lowest point of Craft at static maximum displacement.
Maximum Beam: 4.5m
Craft beam includes all fixed appendages except fendering.</t>
  </si>
  <si>
    <t>Ability to operate within current infrastructure constraints.</t>
  </si>
  <si>
    <t>Naval Base areas of Portsmouth, Devonport and Clyde (Faslane and Coulport)</t>
  </si>
  <si>
    <t>1.0.02</t>
  </si>
  <si>
    <t>Design &amp; Layout - Weight Growth Margin Allowance</t>
  </si>
  <si>
    <t>The Craft shall be designed with a weight margin to account for planned and unplanned through life growth of craft to meet the performance requirements of speed and seakeeping.</t>
  </si>
  <si>
    <t>10% margin for growth over lifetime of Craft - 30 years
Margin shall be applied to the 'lightship condition'.
The weight growth margin shall be used for all SoTR requirements where weight is a factor including, but not limited to; seakeeping, speed, range and stability.</t>
  </si>
  <si>
    <t>Through life vessel growth.</t>
  </si>
  <si>
    <t xml:space="preserve">
Lightship condition:
No fuel, no fresh/grey/black water, no operational stores/spares, no police operational equipment, no crew.
Loaded condition (minus crew):
100% fuel, 100% fresh water, 10% grey/black water, operational stores/spares, police operational equipment, no crew, no passengers.
Loaded operational condition:
100% fuel, 100% fresh water, 10% grey/black water, operational stores/spares, police operational equipment, 3 crew, 4 passengers.
Weight of crew/passenger:
100kg (dressed for duty, no police operational equipment)
Police operational equipment:
Lifejacket, weapons, body armour, ballistic helmet and shield, other carry on Police Equipments etc</t>
  </si>
  <si>
    <t>1.0.03</t>
  </si>
  <si>
    <t>Design &amp; Layout - Launch and Recovery</t>
  </si>
  <si>
    <t>The Craft shall be launched / recovered into / out of the water for maintenance and repairs.</t>
  </si>
  <si>
    <t>Lifted by belly band slings by travel/boat lifters and mobile crane. The craft shall be marked with lifting positions.
Where lifting equipment is required it shall be supplied, certified and provided with operating and maintenance instructions. Three sets of lifting kit shall be required in total, one for each base port.
The Craft shall be lifted in the 'loaded condition (minus crew)'.
The Craft will not be lifted with personnel onboard.</t>
  </si>
  <si>
    <t>Maintenance</t>
  </si>
  <si>
    <t>Fixed lifting points are not required.
Loaded condition (minus crew):
100% fuel, 100% fresh water, 10% grey/black water, operational stores/spares, police operational equipment, no crew, no passengers.</t>
  </si>
  <si>
    <t>1.0.04</t>
  </si>
  <si>
    <t>Design &amp; Layout - Structural consideration.</t>
  </si>
  <si>
    <t>The Craft shall be designed and built to meet the operational and environmental demands.</t>
  </si>
  <si>
    <t>The Craft shall be designed and built to withstand the operational profile, speeds and environmental conditions stated throughout the SoTR (particularly 1.0.06, 1.1.06, 2.1.07, 3.0.03, 3.0.04)</t>
  </si>
  <si>
    <t>To maintain operational capability</t>
  </si>
  <si>
    <t>1.0.05</t>
  </si>
  <si>
    <t>SoTR line removed</t>
  </si>
  <si>
    <t>1.0.06</t>
  </si>
  <si>
    <t>Propulsion and Manoeuvring - Operating Profile</t>
  </si>
  <si>
    <t>The Craft shall achieve the required operating profiles in the 'loaded operational condition'.</t>
  </si>
  <si>
    <t>Typical operating profiles for daily taskings;
75% @ Loiter (0-7 knots) in tidal waters
20% @ Patrol/Transit (15-20 knots) 
5% @ maximum speed (Maximum continuous rating of machinery)
Typical Sea State shall be assumed to be Sea State 3.
A Craft will typically operate for 4800 hours per year</t>
  </si>
  <si>
    <t>Conducting typical operational tasking.</t>
  </si>
  <si>
    <t>Typical operating areas are the defined Naval Base Ports of Portsmouth, Devonport and Clyde (Faslane and Coulport).
Typically, other deployments are from Naval Bases to limits of vessel certification / MCA defined waters / range / crew limits.
Loaded operational condition:
100% fuel, 100% fresh water, 10% grey/black water, operational stores/spares, police operational equipment, 3 crew, 4 passengers.</t>
  </si>
  <si>
    <t>1.0.07</t>
  </si>
  <si>
    <t>Logistics - Fuel </t>
  </si>
  <si>
    <t>The Craft shall operate with Commercial and NATO standard fuels in accordance with [Def Stan 01-005].</t>
  </si>
  <si>
    <t>Propulsion and electrical power generation engines shall operate without restriction on F76, Commercial Marine Diesel and MT54 Diesel.
Any implications to maintenance regimes with fuel grade usage shall be provided in the tender response.</t>
  </si>
  <si>
    <t>Use of MoD / NATO Standard fuel sources.
Compliance with DefStan 01-005.
Compatibility with existing fuelling arrangements and Commercial Marina Fuelling Facilities.</t>
  </si>
  <si>
    <t>Logistics - Fluids</t>
  </si>
  <si>
    <t>The Craft shall operate with NATO standard oils, lubricants, fluids and associated products in accordance with [Def Stan 01-005].</t>
  </si>
  <si>
    <t>Standard Commercial and NATO oils, fluids and lubricants. 
Implications on maintenance regimes due to the use of NATO fluids, lubes and oils shall be provided in tender response and maintenance documentation.
Use of NATO fluids, lubes and oils has no implication on warranty.</t>
  </si>
  <si>
    <t>To comply with DefStan 01-005</t>
  </si>
  <si>
    <t>1.0.09</t>
  </si>
  <si>
    <t>1.0.10</t>
  </si>
  <si>
    <t>1.0.11</t>
  </si>
  <si>
    <t>1.0.12</t>
  </si>
  <si>
    <t>Fuel Consumption</t>
  </si>
  <si>
    <t>The Contractor shall supply fuel consumption curves to assist with mission planning.</t>
  </si>
  <si>
    <t>Crew mission planning</t>
  </si>
  <si>
    <t>Loaded operational condition:
100% fuel, 100% fresh water, 10% grey/black water, operational stores/spares, police operational equipment, 3 crew, 4 passengers.
The declared fuel consumption data shall be validated during Authority's sea acceptance trials.</t>
  </si>
  <si>
    <t>1.0.13</t>
  </si>
  <si>
    <t>1.0.14</t>
  </si>
  <si>
    <t>In Service Design Life</t>
  </si>
  <si>
    <t>The Craft shall be designed to have an in-service life.</t>
  </si>
  <si>
    <t>Through Life Management.</t>
  </si>
  <si>
    <t>Through life support proposal to outline mid life updates etc. TLMP / Obsolescence plan.</t>
  </si>
  <si>
    <t>1.0.15</t>
  </si>
  <si>
    <t xml:space="preserve">Design &amp; Layout - Accessibility </t>
  </si>
  <si>
    <t>The Craft's system design shall enable daily checks, maintenance, and repairs to be performed.</t>
  </si>
  <si>
    <t>Craft propulsion, manoeuvring, mechanical, electrical, electronic, domestic systems and other systems that require daily checks, top ups, planned maintenance, repair and or replacement shall be accessible without removal of other systems for access.</t>
  </si>
  <si>
    <t>To maximise availability and to Minimise through life costs</t>
  </si>
  <si>
    <t>1.1. Certification &amp; Standards</t>
  </si>
  <si>
    <t>1.1.01</t>
  </si>
  <si>
    <t>Certification &amp; Standards - MCA Code of Practice</t>
  </si>
  <si>
    <t>The Craft shall be fully compliant with the MCA Code of Practice </t>
  </si>
  <si>
    <t>Fully Compliant and certified for 10 persons. MCA Workboat Code of Practice (latest edition) for Category 2 operations.</t>
  </si>
  <si>
    <t>Naval Authority certification</t>
  </si>
  <si>
    <t>Whilst the Craft's complement will not routinely exceed 7 persons, some additional capacity is required on occasion for emergent circumstances - hotel services a WBV seating is not required.</t>
  </si>
  <si>
    <t>1.1.02</t>
  </si>
  <si>
    <t>Certification &amp; Standards - Classification Society</t>
  </si>
  <si>
    <t>The Craft shall be certificated through build by a classification society</t>
  </si>
  <si>
    <t>Build and Construction certification from a Classification Society shall be delivered with each Craft at acceptance.</t>
  </si>
  <si>
    <t>Evidence to support the issue of an MCA certificate and to support the application of a Naval Authority Certificate (covering the key hazard areas).</t>
  </si>
  <si>
    <t>1.1.03</t>
  </si>
  <si>
    <t>Certification &amp; Standards - Structures</t>
  </si>
  <si>
    <t>The Hull and Structure of the Craft shall be designed to meet the requirements of Lloyds Register Special Service Craft Rules (Group 2A) or Equivalent. </t>
  </si>
  <si>
    <t>The Hull and Structure of the Craft shall be designed and certificated to meet the requirements of Lloyds Register Special Service Craft Rules (Group 2A) or Equivalent for the operational profile in this SoTR.</t>
  </si>
  <si>
    <t>Equivalent Classification Society rules and certification may be proposed.</t>
  </si>
  <si>
    <t>1.1.04</t>
  </si>
  <si>
    <t>1.1.05</t>
  </si>
  <si>
    <t>1.1.06</t>
  </si>
  <si>
    <t>Certification &amp; Standards – Maritime Regions</t>
  </si>
  <si>
    <t>The Craft shall deploy and operate in a maritime environment in the specified regions </t>
  </si>
  <si>
    <t xml:space="preserve">UK Territorial Waters and base port areas. 
M2 as defined in [Def Stan 00-35], but limited to Sea State 5.
Climatic and induced environments in accordance with [Def Stan 00-35], whilst maintaining comfortable wheelhouse operating environment </t>
  </si>
  <si>
    <t>To conduct operational taskings.</t>
  </si>
  <si>
    <t>1.1.07</t>
  </si>
  <si>
    <t xml:space="preserve">Certification &amp; Standards - Operability </t>
  </si>
  <si>
    <t>The Craft shall operate using personnel within the specified anthropometric ranges.</t>
  </si>
  <si>
    <t>5th to 95th percentile female and 5th to 95th percentile male of British service personnel in accordance with [Def Stan 00-251]</t>
  </si>
  <si>
    <t>To give maximum compatibility with existing personnel.</t>
  </si>
  <si>
    <t>1.1.08</t>
  </si>
  <si>
    <t>Certification and Standards - Whole Body Vibration Exposure</t>
  </si>
  <si>
    <t>The Craft shall comply with whole body vibration legislation for the crew and passengers.</t>
  </si>
  <si>
    <r>
      <t>To demonstrate compliance with legislation crew members' Vibration Dose Values (VDV) shall not exceed 21m/s</t>
    </r>
    <r>
      <rPr>
        <vertAlign val="superscript"/>
        <sz val="8"/>
        <rFont val="Arial"/>
        <family val="2"/>
      </rPr>
      <t>1.75</t>
    </r>
    <r>
      <rPr>
        <sz val="8"/>
        <rFont val="Arial"/>
        <family val="2"/>
      </rPr>
      <t xml:space="preserve"> over a 12 hour period of the speeds, durations and Sea State specified in SoTR line 1.0.06.</t>
    </r>
  </si>
  <si>
    <t>Compliance with WBV legislation and protection of personnel
HSE Control of Vibration at Work Regulations 2005.
Demonstration of managing WBV risk to ALARP.</t>
  </si>
  <si>
    <t>Compliance with legislation and generation of a solution that can demonstrate ALARP shall include elements such as hull design, wheelhouse ergonomics, seating solution, monitoring system and management controls.</t>
  </si>
  <si>
    <t>1.1.09</t>
  </si>
  <si>
    <t>The Craft shall be delivered with operating envelope information that enables understanding and management of Whole Body Vibration exposure by operating crews.</t>
  </si>
  <si>
    <r>
      <t>The information provided shall demonstrate compliance with WBV legislation when the craft is operating within its operational profile, as per SoTR 1.0.06.
It shall also provide guidance for the crew and management if required to operate outside of the operational profile.
Time to Limit Value curves (for VDV 21m/s</t>
    </r>
    <r>
      <rPr>
        <vertAlign val="superscript"/>
        <sz val="8"/>
        <rFont val="Arial"/>
        <family val="2"/>
      </rPr>
      <t>1.75</t>
    </r>
    <r>
      <rPr>
        <sz val="8"/>
        <rFont val="Arial"/>
        <family val="2"/>
      </rPr>
      <t xml:space="preserve"> and 9.1m/s</t>
    </r>
    <r>
      <rPr>
        <vertAlign val="superscript"/>
        <sz val="8"/>
        <rFont val="Arial"/>
        <family val="2"/>
      </rPr>
      <t>1.75</t>
    </r>
    <r>
      <rPr>
        <sz val="8"/>
        <rFont val="Arial"/>
        <family val="2"/>
      </rPr>
      <t>) shall be provided on a graph with the axis as speed vs. significant wave height.</t>
    </r>
  </si>
  <si>
    <t>Compliance with WBV legislation and protection of personnel
HSE Control of Vibration at Work Regulations 2005</t>
  </si>
  <si>
    <t>1.1.10</t>
  </si>
  <si>
    <t>The Craft shall have Whole Body Vibration monitoring </t>
  </si>
  <si>
    <r>
      <t>Whole Body Vibration monitoring and display system that provides real time display and recorded data of accumulated WBV dose at each of the 3 crew positions and the deck.
The real time display shall show accumulative WBV compared to the limits of;
VDV 21m/s</t>
    </r>
    <r>
      <rPr>
        <vertAlign val="superscript"/>
        <sz val="8"/>
        <rFont val="Arial"/>
        <family val="2"/>
      </rPr>
      <t>1.75</t>
    </r>
    <r>
      <rPr>
        <sz val="8"/>
        <rFont val="Arial"/>
        <family val="2"/>
      </rPr>
      <t xml:space="preserve">
VDV 9.1m/s</t>
    </r>
    <r>
      <rPr>
        <vertAlign val="superscript"/>
        <sz val="8"/>
        <rFont val="Arial"/>
        <family val="2"/>
      </rPr>
      <t>1.75</t>
    </r>
    <r>
      <rPr>
        <sz val="8"/>
        <rFont val="Arial"/>
        <family val="2"/>
      </rPr>
      <t xml:space="preserve">
The system shall provide an assessment of seat effectiveness in the reduction and management of WBV.</t>
    </r>
  </si>
  <si>
    <t>Data gathered will be used by the Operating Authority to demonstrate management of WBV.</t>
  </si>
  <si>
    <t>1.1.11</t>
  </si>
  <si>
    <t>Certification &amp; Standards – Mutual Interference</t>
  </si>
  <si>
    <t>The Craft shall be compliant with Mutual Interference requirements.</t>
  </si>
  <si>
    <t>Equipment shall be designed and manufactured to ensure that: 
- the electromagnetic disturbance generated does not exceed the level above which radio and telecommunications equipment or other equipment cannot operate as intended; 
- it has a level of immunity to the electromagnetic disturbance to be expected in its intended use which allows it to operate without unacceptable degradation of its intended use.</t>
  </si>
  <si>
    <t>Craft emissions shall not interfere with the safe operation of other onboard equipment and systems.
Other platform EM emissions should not interfere with the safe operation of the Craft.</t>
  </si>
  <si>
    <t>1.1.12a</t>
  </si>
  <si>
    <t>Certification &amp; Standards  – Internal Acoustic noise</t>
  </si>
  <si>
    <t>The Craft shall have low noise levels in the wheelhouse, galley and accommodation areas.
Noise levels shall comply with the Health and Safety at Work and EU regulations.</t>
  </si>
  <si>
    <t>Less than 80 dB(A) across all speeds.
Without needing hearing protection, crews shall remain under the exposure limit during a 12 hour period of the typical operating profiles.</t>
  </si>
  <si>
    <t>H&amp;SAW and EU Directives for noise and vibration.
MCA CoP noise levels</t>
  </si>
  <si>
    <t xml:space="preserve">
Operating profiles defined in SoTR 1.0.06 - the upper speed in the range shall be used and the sea states assumed to be minimal.</t>
  </si>
  <si>
    <t>1.1.12b</t>
  </si>
  <si>
    <t>Certification and Standards - Internal Acoustic Noise</t>
  </si>
  <si>
    <t>The Contractor shall supply noise exposure information to enable crews to manage their exposure when operating outside of the typical operating profile.</t>
  </si>
  <si>
    <t>The Contractor shall supply a graph displaying speed against time to exposure limit. Speeds from 0 knots to the Craft's maximum speed should be displayed.</t>
  </si>
  <si>
    <t>Information shall be included in the operating manuals.</t>
  </si>
  <si>
    <t>1.1.13a</t>
  </si>
  <si>
    <t>Certification &amp; Standards  – External On Deck Acoustic noise</t>
  </si>
  <si>
    <t>The Craft shall have low external noise levels on the main working areas of the deck.
Noise levels shall comply with the Health and Safety at Work and EU regulations </t>
  </si>
  <si>
    <t>Less than 80 dB(A) across all speeds.
Without needing hearing protection, crews shall remain under the exposure limit during a 6 hour period of the typical operating profiles.
Noise to be measured at head height out of wind effect</t>
  </si>
  <si>
    <t xml:space="preserve">
Operating profiles defined in SoTR 1.0.06 - the upper speed in the range shall be used and the sea states assumed to be minimal.
Deck activities include, Yankee Profile Policing, man overboard recovery, anchoring, boardings etc.
</t>
  </si>
  <si>
    <t>1.1.13b</t>
  </si>
  <si>
    <t>The Contractor shall supply a graph displaying speed against time to exposure limit. Speeds from 0 knots to the Craft's maximum speed should be displayed.
Noise to be measured at head height out of wind effect.</t>
  </si>
  <si>
    <t>Information shall be included in the operating manuals</t>
  </si>
  <si>
    <t>1.1.14</t>
  </si>
  <si>
    <t>Certification &amp; Standards - Anchoring</t>
  </si>
  <si>
    <t>The Craft shall be provided with anchor arrangements.</t>
  </si>
  <si>
    <t>MCA CoP compliant arrangements with main and kedge anchors, warp and chain suitable for size of vessel.
The bow arrangement shall allow craft to go 'nose-on' without damage to other or own vessel.</t>
  </si>
  <si>
    <t>MCA CoP compliance requirements</t>
  </si>
  <si>
    <t>1.1.15</t>
  </si>
  <si>
    <t>1.1.16</t>
  </si>
  <si>
    <t>Certification &amp; Standards - Galley</t>
  </si>
  <si>
    <t>The Craft's galley area shall comply with all food hygiene regulations.</t>
  </si>
  <si>
    <t>Galley area designed and outfitted for ease of cleaning and avoidance of dirt traps.
MCA Regulations,
UK FSA Regulations,
Food Standards Act 1999,
EU Food Hygiene Regulations</t>
  </si>
  <si>
    <t>Hygiene Standards.</t>
  </si>
  <si>
    <t>1.1.17</t>
  </si>
  <si>
    <t>Design &amp; Layout - Configuration</t>
  </si>
  <si>
    <t>The Craft shall be designed in accordance with recognised configuration management requirements.</t>
  </si>
  <si>
    <t>Configuration management and configuration management deliverables shall be compliant with Def Stan 05-57.
Deliverables in accordance with Def Stan 05-57 shall be delivered at acceptance of the first of class Craft.</t>
  </si>
  <si>
    <t>Configuration management of craft.
Def Stan 05-57</t>
  </si>
  <si>
    <t>Deliverables include (but not limited to) iaw Def Stan 05-57
Configuration Management Plan
Configuration Management System
Product Baseline
Configuration documents and procedures
Configuration Status Record</t>
  </si>
  <si>
    <t>2. Platform</t>
  </si>
  <si>
    <t>2.0.01</t>
  </si>
  <si>
    <t>Platform - maintenance routes</t>
  </si>
  <si>
    <t>The Craft's systems and sub-systems shall have clearly defined and easily executable maintenance and removal routes. </t>
  </si>
  <si>
    <t>Equipment removable without major disassembly of craft structure or superstructure. Procedures shall be detailed in maintenance documentation</t>
  </si>
  <si>
    <t xml:space="preserve">Maintainability </t>
  </si>
  <si>
    <t>2.0.02</t>
  </si>
  <si>
    <t>Platform - Colour</t>
  </si>
  <si>
    <t>The Craft shall have a hull and superstructure colour which presents a professional Police presence on the water.</t>
  </si>
  <si>
    <t>Hull and superstructure colour shall identify the craft as a Police vessel and shall support the application of Police high visibility markings.
Hull shall be dark blue or black.
Superstructure shall be white.
The antifouling colour shall be appropriate to the coating system chosen by the Contractor.</t>
  </si>
  <si>
    <t>Identification and Presentation as Police vessel with Police markings</t>
  </si>
  <si>
    <t>The current Island Class are clear gel below the waterline and Oxford Blue hull above the waterline, with a white superstructure
Oxford Blue BS381-105 or equivalent from resin manufacturer (i.e. Scott Bader 1187 - Oxford Blue)</t>
  </si>
  <si>
    <t>2.0.03</t>
  </si>
  <si>
    <t>Platform - Identifying Marks</t>
  </si>
  <si>
    <t>The Craft shall have markings to identify it as a Police Vessel from all aspects.</t>
  </si>
  <si>
    <t>Hull and Transom pennant numbers.
Port and Starboard name boards.
Wheelhouse roof and sides identifying marks  - High visibility "POLICE" in a contrasting colour visible from port, starboard, forward and aft aspects around the craft. 
Police style high visibility Battenberg markings. 
Aerial identification mark on wheelhouse roof.
3 masthead halyards</t>
  </si>
  <si>
    <t>NPCC Codes of Practice.
Identification as Police vessel with conventional Police markings</t>
  </si>
  <si>
    <t>Hull Pennant numbers, Names, Crests and MoD Boat numbers to be advised post contract award.</t>
  </si>
  <si>
    <t>2.0.04</t>
  </si>
  <si>
    <t xml:space="preserve">Certification &amp; Standards - 
System Identification </t>
  </si>
  <si>
    <t>The Craft shall have all systems marked to aid crew operation and to aid identification during maintenance, as well as all warnings and prohibitions being clearly identified. </t>
  </si>
  <si>
    <t>All systems requiring operation by the crew and identification for maintenance.
Identification and indication of operation of valves, switches, wiring looms, cable ends, pipes (type and direction of flow), junction boxes, switch boards, valve chests, fuel tanks, headers, handles, stowage's, warnings, hazards and safety information.
Entry and exit to compartments, emergency arrangements, statutory signage (i.e. CCTV and no smoking)</t>
  </si>
  <si>
    <t>On board operation and aid to maintenance and fault finding</t>
  </si>
  <si>
    <t>2.0.05</t>
  </si>
  <si>
    <t>Platform - Coatings</t>
  </si>
  <si>
    <t>The Craft shall have paint and preservation systems to avoid galvanic corrosion, enhance material condition, habitability and appearance.</t>
  </si>
  <si>
    <t>Coatings shall provide protection to the Craft hull (above and below waterline), Structure (including internal and external compartments) and fittings (including pipework).</t>
  </si>
  <si>
    <t>Craft protection and maintainability.</t>
  </si>
  <si>
    <t>2.0.06</t>
  </si>
  <si>
    <t>Platform -  Deck Coatings</t>
  </si>
  <si>
    <t>The Craft shall have hard wearing non-slip coatings applied to deck areas.</t>
  </si>
  <si>
    <t>Non-slip surface on internal and external decks with ease of maintaining its properties in all operational conditions, easy to clean for daily husbandry and easy to renew or re-apply in-service.</t>
  </si>
  <si>
    <t>Protection of craft and crew operational safety</t>
  </si>
  <si>
    <t>2.0.07</t>
  </si>
  <si>
    <t>Platform - Tie down fittings</t>
  </si>
  <si>
    <t>The Craft shall be able to be transported by road.</t>
  </si>
  <si>
    <t>The Craft shall have fixed or removable tie down fittings suitable for securing the Craft to a trailer for civilian road transport.</t>
  </si>
  <si>
    <t>This line relates to the provision of tie down fittings only. As such, the size of the Craft should be limited according to SOTR line 1.0.01.
The Authority acknowledges that the size of the Craft is likely to result in the load being categorised as an abnormal load.</t>
  </si>
  <si>
    <t>2.0.08</t>
  </si>
  <si>
    <t>Platform - Deck space</t>
  </si>
  <si>
    <t>The Craft shall have sufficient deck space.</t>
  </si>
  <si>
    <t>The Craft shall have a clear deck space at the aft of the Craft of at least 1.5m x 2.0m:
- to stow and deploy specialist police equipment
- to brief and process embarked passengers</t>
  </si>
  <si>
    <t xml:space="preserve"> 2.1 Structure</t>
  </si>
  <si>
    <t>2.1.01</t>
  </si>
  <si>
    <t>Platform - Structure - Wheelhouse Ballistic Protection</t>
  </si>
  <si>
    <t>The Craft's wheelhouse shall be protected against small arms threats.</t>
  </si>
  <si>
    <t>Ballistic protection shall protect the following areas:-
- 360 degrees around the wheelhouse from deck to window level. Excludes deck.
- The forward 180 degrees of the wheelhouse (forward 50%, from the longitudinal midpoint forwards) from window level to deckhead. Includes windows and mullions. Excludes deckhead.
STANAG 4569 Level 1 protection against assault rifle 7.62mm and 5.56mm ball.</t>
  </si>
  <si>
    <t>Personnel protection in a threat environment.</t>
  </si>
  <si>
    <t>2.1.02</t>
  </si>
  <si>
    <t>Platform - Structure - Safety Rails</t>
  </si>
  <si>
    <t>The Craft shall have a Hand rail and a clip in safety rail around the wheelhouse and other external deck areas to allow safe and secure movement of personnel around the deck of the craft.</t>
  </si>
  <si>
    <t>Track system to allow clipped in movement of personnel about the deck with a safety harness.
Local Clip In points/rails for anchoring, winching and MOB operations.
Anti-glare paint/coating to be used on all Hand / Safety rails if visible from operating/navigating positions within the wheelhouse.
Hand / Safety rails to have minimum impact to line of sight from helm position </t>
  </si>
  <si>
    <t>Duty of care to crew and passengers
MCA Code of Practice</t>
  </si>
  <si>
    <t>2.1.03</t>
  </si>
  <si>
    <t>Platform - Structure - Masts and Cross Trees</t>
  </si>
  <si>
    <t>The Craft shall have a mast arrangement with cross trees, halyards and cleats to display pennants and flag signals.</t>
  </si>
  <si>
    <t>To display one set of shapes and one flag simultaneously</t>
  </si>
  <si>
    <t>Signalling</t>
  </si>
  <si>
    <t>2.1.04</t>
  </si>
  <si>
    <t>Platform - Structure - Hull Survivability and fendering</t>
  </si>
  <si>
    <t>The Craft's hull shall withstand and be fendered to withstand impacts from coming alongside stationary vessels, pontoons and dock structures.</t>
  </si>
  <si>
    <t>Sufficiently robust structure and permanent fendering to withstand interaction at speeds of 0-5 knots with emphasis on bow and flanks on port and starboard sides.
Ability to affix additional fendering.</t>
  </si>
  <si>
    <t>Robust Manoeuvring</t>
  </si>
  <si>
    <t>2.1.05</t>
  </si>
  <si>
    <t xml:space="preserve">Platform - Structure - Hull Survivability </t>
  </si>
  <si>
    <t>The Craft shall maintain safe margins of stability upon damage.</t>
  </si>
  <si>
    <t>The Craft shall have a two compartment standard for damaged stability in the event of a hull breech and compartment flooding. 
A stability booklet shall be provided with the PVP and should include the items listed (where applicable) in the MCA Workboat Code - Edition 2 in Appendix 11</t>
  </si>
  <si>
    <t>2.1.06</t>
  </si>
  <si>
    <t>The Craft's hull shall withstand and be fendered to allow intentional and controlled interaction with both friendly and opposing vessels in tactical, compliant / non-compliant situations.</t>
  </si>
  <si>
    <t>Sufficiently robust structure and permanent fendering to withstand interaction with other vessels, at similar speeds, up to the maximum Craft speed with emphasis on bow and flanks on port and starboard sides
Ability to affix additional fendering.</t>
  </si>
  <si>
    <t>Intentional interaction with opposing vessels to enforce a change of direction or position and transfer personnel to/from current in-service craft</t>
  </si>
  <si>
    <t>2.1.07</t>
  </si>
  <si>
    <t>Platform - Structure – Grounding Protection</t>
  </si>
  <si>
    <t>The Craft shall operate safely in shallow waters where there is a risk to grounding and be able to withstand grounding incidents.</t>
  </si>
  <si>
    <t>Grounding at 6 knots or less on soft bottom and re-float without loss of capability.
Hard landing at 4 knots and able to re-float. 
Impact with solid object (rock or part of a wreck) at 4 knots without loss of capability.</t>
  </si>
  <si>
    <t>The nature of operations means that grounding in shallow water (less 1m below keel), contact with wrecks or individual rocks is a risk</t>
  </si>
  <si>
    <t xml:space="preserve">
</t>
  </si>
  <si>
    <t>2.1.08</t>
  </si>
  <si>
    <t>Platform - Structure - Windows - Demisting</t>
  </si>
  <si>
    <t>All windows in wheelhouse to maintain vision, situational awareness and navigation in all weathers, day and night.</t>
  </si>
  <si>
    <t>The Craft's wheelhouse shall be fitted with an efficient window demisting system suitable for use in the operating environments specified in the SoTR.</t>
  </si>
  <si>
    <t>To maintain situational awareness and navigation.</t>
  </si>
  <si>
    <t>2.1.09</t>
  </si>
  <si>
    <t>Platform - Structure - Windows - Spray/Rain</t>
  </si>
  <si>
    <t>The Craft's wheelhouse windows shall maintain clear vision from breaking waves, spray, and precipitation in the full range of climatic conditions in the operational areas specified in the SoTR</t>
  </si>
  <si>
    <t>Hull design to minimise spray.
All forward facing wheelhouse windows shall be fitted with a variable speed and intermittent wipe system with a window wash facility. The washer fluid reservoir shall be able to accept additives and be located and designed for ease of filling.
Controls for window wash/wipe system shall be operated at the Helm position.</t>
  </si>
  <si>
    <t>Visibility</t>
  </si>
  <si>
    <t>2.1.10</t>
  </si>
  <si>
    <t>Platform - Structure - Windows - Reflections</t>
  </si>
  <si>
    <t>The Craft's wheelhouse windows and overhead hatches shall be arranged to minimize glare and reflections day and night with adherence to normal design guidance/standard industry practice with respect to angle of glass.</t>
  </si>
  <si>
    <t>All windows, overhead hatches (if applicable) and Internal wheelhouse surface finishes shall be non reflective.
No distracting reflections from internal or external fittings, railings, wet surfaces etc.</t>
  </si>
  <si>
    <t>Clear vision and prevent solar gain.</t>
  </si>
  <si>
    <t>2.1.11</t>
  </si>
  <si>
    <t>Platform - Structure - Man Overboard Rescue / Recovery</t>
  </si>
  <si>
    <t>The Craft shall be fitted with a means of recovering an unconscious person from the water onto the deck of the Craft.</t>
  </si>
  <si>
    <t>Safe working load of at least 150kg.
Stowage for recovery equipment shall be provided.</t>
  </si>
  <si>
    <t>Man over board / body recovery.</t>
  </si>
  <si>
    <t>2.1.12</t>
  </si>
  <si>
    <t>Platform - Structure - Recovery of Objects From Waterline</t>
  </si>
  <si>
    <t>The Craft shall safely recover objects from waterline level on to the aft deck.</t>
  </si>
  <si>
    <t>Manual davit fitted with a powered winch, manual back up, at least 1.5m outreach and at least 150kg safe working load.
Davit to plumb water recovery area and the working deck. Working deck to be clear.</t>
  </si>
  <si>
    <t>Manual handling</t>
  </si>
  <si>
    <t>2.1.13</t>
  </si>
  <si>
    <t>Platform - Structure - Upper Deck equipments for mooring </t>
  </si>
  <si>
    <t>The Craft shall have cleats, bollards and fairleads to facilitate mooring, berthing and in an emergency towing/being towed - abeam and astern.</t>
  </si>
  <si>
    <t>Cleats bollards and fairleads sited to facilitate safe efficient access and operation by crews (both Port, Starboard, forward, midships and aft). 
Berthing Lines - Bow, Stern and Springs shall be supplied.
Towing bridle and ancillary towing equipments shall be supplied.</t>
  </si>
  <si>
    <t>MCA Code of Practice</t>
  </si>
  <si>
    <t>2.1.14</t>
  </si>
  <si>
    <t>Platform - Structure - Cross decking</t>
  </si>
  <si>
    <t>The Craft shall be able to transfer personnel to and from other craft.</t>
  </si>
  <si>
    <t>The Craft shall allow personnel to transfer/cross-deck to and from RIBs and launches from both the port and starboard sides of the Craft.</t>
  </si>
  <si>
    <t>Transfer of crew/passengers between craft</t>
  </si>
  <si>
    <t>When boarding larger vessels a boarding ladder shall be used (SoTR line 2.4.13) - this is hooked onto the larger vessel and used like a pilot ladder.</t>
  </si>
  <si>
    <t xml:space="preserve"> 2.2 Configuration</t>
  </si>
  <si>
    <t>2.2.01</t>
  </si>
  <si>
    <t>Platform - Configuration - Crew operability</t>
  </si>
  <si>
    <t>The Craft shall be operate in the 'loaded operational condition', in all weather conditions and sea states by minimal crew.</t>
  </si>
  <si>
    <t>2 crew members</t>
  </si>
  <si>
    <t xml:space="preserve">Assumes helmsperson plus one shall be able to operate the Craft </t>
  </si>
  <si>
    <t>2.2.02</t>
  </si>
  <si>
    <t>Platform - Configuration - Crew Operability (windows)</t>
  </si>
  <si>
    <t>The Craft shall have windows and operator's seating positions aligned for maximum visibility around the craft</t>
  </si>
  <si>
    <t>Each crew operating position shall have 360 degrees visibility with no more than 10% blind spots.
Blind sectors for the coxswain and navigator positions, from straight ahead to 22.5 degrees abaft the beam on both sides, shall:
- not exceed a total of 20 degrees.
- not be greater than 5 degrees each.
- be separated by at least 10 degrees of clear vision.
Clear vision shall be provided over the bow.</t>
  </si>
  <si>
    <t>Navigation situational awareness and observation capability</t>
  </si>
  <si>
    <t>2.2.03</t>
  </si>
  <si>
    <t>Platform - Configuration - Arming and Disarming</t>
  </si>
  <si>
    <t>The Craft shall have an area for Officers to arm and disarm whilst remaining standing inside the craft.</t>
  </si>
  <si>
    <t>Space for 2 Officers, away from public view, to carry out arming/disarming activities.
Local lighting shall allow inspection to determine weapon safety.</t>
  </si>
  <si>
    <t>Firearms tactics</t>
  </si>
  <si>
    <t>2.2.04</t>
  </si>
  <si>
    <t>Platform - Configuration - Anchoring</t>
  </si>
  <si>
    <t>The Craft shall have anchoring arrangements requiring minimal crew.</t>
  </si>
  <si>
    <t>Local remote control of anchor and winch for deployment and recovery.</t>
  </si>
  <si>
    <t>MCA CoP anchoring requirements.
Manual Handling Regulations</t>
  </si>
  <si>
    <t>2.2.05</t>
  </si>
  <si>
    <t>Platform - Configuration - Craft Controls</t>
  </si>
  <si>
    <t xml:space="preserve">The Craft shall have all systems required to control the operation of the Craft contained within the Wheelhouse.
</t>
  </si>
  <si>
    <t>All equipment and controls shall be operable from a strapped in seating position for the Commander, Helmsperson and Navigator.
Design of the wheelhouse shall reference the High Speed Craft Human Factors Engineering Design Guide</t>
  </si>
  <si>
    <t>DEF Stan 0025
Human Factors Integration</t>
  </si>
  <si>
    <t>2.2.06</t>
  </si>
  <si>
    <t>Platform - Configuration - Wheelhouse Crew Seating</t>
  </si>
  <si>
    <t>The Craft's wheel house shall have three forward facing seats in the Wheelhouse for Helmsperson, Navigator, and Command positions.
An additional four, forward facing, seats shall be provided for Passengers/Authorised Firearms Officers(AFO's). </t>
  </si>
  <si>
    <t>The Helm and Navigator positions shall be located adjacent to each other. The Command position shall be located astern of the Helm and Navigator positions.
The seating arrangement shall have sufficient space to move between seated positions and deck area while in PPE such as body armour, tactical vests, life jackets and with weapons.
Crew seats shall be adjustable for height and weight and shall have armrests, head restraints and full harness seatbelts.
All seats shall have durable easy to clean covering suitable for use by persons wearing equipment belts.</t>
  </si>
  <si>
    <t xml:space="preserve">Ergonomics of craft for day to day operational effectiveness </t>
  </si>
  <si>
    <t>2.2.07</t>
  </si>
  <si>
    <t>Platform - Configuration - Command Position</t>
  </si>
  <si>
    <t xml:space="preserve">The Craft's Command position shall be provided with displays and equipment necessary to command the Craft. </t>
  </si>
  <si>
    <t>The Command position shall facilitate:
Command and control visibility of primary crew positions and instruments.
Positioned for external visual situational awareness.
Interface with the Integrated Bridge System in a configurable manner to maximise HFI and affording full functionality through the use of touchscreen as well as a secondary interface method appropriate for use at speed and in a seaway (such as joystick, trackball etc).
Transmission and reception of internal and external communications through all radios and intercom devices, including loud hailer.
Reference shall be made to the High Speed Craft Human Factors Engineering Design Guide.</t>
  </si>
  <si>
    <t xml:space="preserve">
Operational and tactical situational awareness</t>
  </si>
  <si>
    <t>2.2.08</t>
  </si>
  <si>
    <t>Platform - Configuration - Command Position worktop space</t>
  </si>
  <si>
    <t>The Craft's Command position shall have a worktop space suitable for use with Charts, a laptop and other devices.</t>
  </si>
  <si>
    <t>Space and power available to use a MoD laptop.
Worktop space of 700mm x 600mm
Stowages for charts and navigation instruments (equipment required for RYA training)</t>
  </si>
  <si>
    <t>Operational and tactical situational awareness</t>
  </si>
  <si>
    <t>MoD Laptop:
weight 1.00Kg, width 362mm, depth 242mm x height 10mm.
MoD Laptop in carry case:
weight 2.00Kg, width 420mm, depth 340mm, height 100mm</t>
  </si>
  <si>
    <t>2.2.09</t>
  </si>
  <si>
    <t>Platform - Configuration - Helmsperson Position</t>
  </si>
  <si>
    <t>The Craft's Helmsperson shall have primary control and situational awareness for the safe and effective control of the craft in all weathers day and night.</t>
  </si>
  <si>
    <t>The Helmsperson position shall facilitate:
All round visibility to achieve primary situational awareness. (including for MOB)
Propulsion and manoeuvring controls and displays, including ships heading. Control of craft services (bilge pumps, navigation lights, windscreen wipers etc)
Interface with the Integrated Bridge System in a configurable manner to maximise HFI and affording full functionality through the use of touchscreen as well as a secondary interface method appropriate for use at speed and in a seaway (such as joystick, trackball etc).
Control of external communications (VHF and Police secure comms).
Transmission and reception of internal and external communications through all radios and intercom devices, including loud hailer.
Reference shall be made to the High Speed Craft Human Factors Engineering Design Guide.</t>
  </si>
  <si>
    <t xml:space="preserve">
Operational and tactical control of craft and navigation situational awareness</t>
  </si>
  <si>
    <t>2.2.10</t>
  </si>
  <si>
    <t>Platform - Configuration - Navigator Position</t>
  </si>
  <si>
    <t>The Craft's Navigator position shall be provided with operating controls and information displays for safe and effective navigation and situational awareness of the craft.</t>
  </si>
  <si>
    <t>The Navigator position shall facilitate:
Interface with the Integrated Bridge System in a configurable manner to maximise HFI and affording full functionality through the use of touchscreen as well as a secondary interface method appropriate for use at speed and in a seaway (such as joystick, trackball etc).
Control of EO System, Long Range Acoustic Device (LRAD) and external communications (VHF and Police secure comms).
Transmission and reception of internal and external communications through all radios and intercom devices, including loud hailer.
Reference shall be made to the High Speed Craft Human Factors Engineering Design Guide.</t>
  </si>
  <si>
    <t>Operational and tactical navigation situational awareness.
IMO compliance</t>
  </si>
  <si>
    <t>2.2.11</t>
  </si>
  <si>
    <t>Platform - Configuration - Craft Instrumentation</t>
  </si>
  <si>
    <t>The Craft's instruments for propulsion, navigation and communications equipment shall be sited for ease of use/visibility by the Commander, Helmsperson, Navigator.</t>
  </si>
  <si>
    <t>Shall be visible in all conditions of lighting day and night for the operational areas defined and be adjustable/positioned to prevent glare and reflections for operations in low light/darkness.
Working surfaces and consoles shall be finished in a non reflective surface.
During the design of the wheelhouse layout reference shall be made to the High Speed Craft Human Factors Engineering Design Guide.</t>
  </si>
  <si>
    <t>Human factors integration</t>
  </si>
  <si>
    <t>2.2.12</t>
  </si>
  <si>
    <t>2.2.13</t>
  </si>
  <si>
    <t>Platform - Configuration - Crew &amp; Passenger Movement</t>
  </si>
  <si>
    <t>The Craft's upper deck arrangement shall allow safe and free movement of crew and passengers without compromising ability of the Craft to perform its role.</t>
  </si>
  <si>
    <t>360 degree deck access around wheelhouse and operational working areas.
Solid hand rails to provide stability and a reference contact point to personnel moving around craft.
Walkway around wheelhouse shall be a minimum of 500mm clear width providing a clear route for firearms officers.</t>
  </si>
  <si>
    <t>Craft will deploy as a firearms platform and firearms officers require quick and obstruction free routes around the craft perimeter with sufficient hand rails.</t>
  </si>
  <si>
    <t>2.3 Facilities</t>
  </si>
  <si>
    <t>2.3.01</t>
  </si>
  <si>
    <t>Platform - Facilities – Galley Seating</t>
  </si>
  <si>
    <t>The Craft shall have separate galley areas out of public gaze</t>
  </si>
  <si>
    <t>Messing for 2 crew at a time</t>
  </si>
  <si>
    <t>Accommodation space for crew meal breaks away from the working area.</t>
  </si>
  <si>
    <t>2.3.02</t>
  </si>
  <si>
    <t xml:space="preserve">Platform - Facilities - Galley </t>
  </si>
  <si>
    <t xml:space="preserve">The Craft shall be provided with on-board refreshment services to sustain the crew. 
</t>
  </si>
  <si>
    <t>To sustain 3 crew and 4 short duration passengers during operational shifts for a maximum of 16 hours.
Galley facilities shall include: 
Fridge-freezer  (fridge capacity 60 litres, freezer capacity 10 litres), Microwave, Hot water boiler, dining table, toasting facility.
Fresh drinking water supply.
Sink with hot and cold sanitary water supply.
All Galley areas shall be easy to clean to maintain a high standard of hygiene.</t>
  </si>
  <si>
    <t>Habitability in accordance with MCA CoP.
Health and well being of the crew.</t>
  </si>
  <si>
    <t>Whilst the Craft may deploy for 72 hours, new crews will rotate on/off the Craft every 12 to16 hours and replenish food supplies with each rotation.
Craft will operate to a maximum of 72 hours without the opportunity to replenish fresh water.</t>
  </si>
  <si>
    <t>2.3.03</t>
  </si>
  <si>
    <t xml:space="preserve">Platform - Facilities - Crew Food stowage  </t>
  </si>
  <si>
    <t>The Craft shall store sufficient food (Fresh, chilled, dried and canned) and bottled drinks to sustain the crew and passengers.</t>
  </si>
  <si>
    <t>To sustain 7 personnel during operational shifts for a maximum of 16 hours.</t>
  </si>
  <si>
    <t>Food stuffs to sustain the crew and passengers for the maximum deployed mission durations. </t>
  </si>
  <si>
    <t>Whilst the Craft may deploy for 72 hours, new crews will rotate on/off the Craft every 12 to 16 hours and replenish food supplies with each rotation.
Craft will operate to a maximum of 72 hours without the opportunity to replenish fresh water.</t>
  </si>
  <si>
    <t>2.3.04</t>
  </si>
  <si>
    <t>Platform - Facilities - Galley Stowage</t>
  </si>
  <si>
    <t>The Craft shall have secure stowage for crockery and cutlery for crew meals and refreshments.</t>
  </si>
  <si>
    <t>Shall accommodate as a minimum;
3 sets of crockery and cutlery, comprising;
knife, fork, spoon, plate, dish, cup/mug
The Contractor shall supply the crockery and cutlery as loose equipments to outfit the craft.</t>
  </si>
  <si>
    <t>Safety/stowage</t>
  </si>
  <si>
    <t>2.4 Equipment and Fittings</t>
  </si>
  <si>
    <t>2.4.01</t>
  </si>
  <si>
    <t>Platform - Equipment &amp; Fittings - Antenna and Communications</t>
  </si>
  <si>
    <t>The Craft shall have sufficient space for all communication antenna and other signal receivers.</t>
  </si>
  <si>
    <t>Capability to send and receive communications such as VHF, Radar, GPS, etc. 
Antenna spacing shall be optimised for performance and minimise mutual interference between radios/receivers..</t>
  </si>
  <si>
    <t>Ability to communicate.</t>
  </si>
  <si>
    <t>2.4.02</t>
  </si>
  <si>
    <t>Platform - Equipment &amp; Fittings - Fluids and oils</t>
  </si>
  <si>
    <t xml:space="preserve">The Craft shall have stowages for top up fluids, oils, filters.
</t>
  </si>
  <si>
    <t>Safe secure stowage of top up fluids and filters required for 72 hours of unsupported Operations.
Stowages shall be compliant with regulations and contents listed on COSHH data sheets.</t>
  </si>
  <si>
    <t>Operation</t>
  </si>
  <si>
    <t>2.4.03</t>
  </si>
  <si>
    <t>Platform - Equipment &amp; Fittings - MCA Equipment Stowage</t>
  </si>
  <si>
    <t>The Craft shall have stowages to accommodate the loose equipment required for MCA compliance</t>
  </si>
  <si>
    <t>Dedicated stowages located and identified for access within the hull and superstructure</t>
  </si>
  <si>
    <t xml:space="preserve"> MCA CoP</t>
  </si>
  <si>
    <t>2.4.04</t>
  </si>
  <si>
    <t>Platform - Equipment &amp; Fittings - Life Saving</t>
  </si>
  <si>
    <t>The Craft shall have dedicated stowage for passenger lifejackets and TPAs (Thermal Protective Aids).</t>
  </si>
  <si>
    <t>Dedicated space near the wheelhouse entrance/exit to store:
- x7 passenger lifejackets
- x10 Thermal Protective Aids</t>
  </si>
  <si>
    <t>In addition to requirements to MCA Code of Practice scaling of LSA</t>
  </si>
  <si>
    <t>Lifejacket (MDP issue)
Length 630mm, Width 600mm, Depth 150mm. Weight 6Kg</t>
  </si>
  <si>
    <t>2.4.05</t>
  </si>
  <si>
    <t>Platform - Equipment &amp; Fittings - Pyrotechnics Stowage</t>
  </si>
  <si>
    <t>The Craft shall have stowages in the wheelhouse for a line thrower, pyrotechnics and white illumination flares.</t>
  </si>
  <si>
    <t>Compliant stowages for Speedline line-thrower and MCA pyro technics 
Also to include stowage of MoD Para Illumination Flares</t>
  </si>
  <si>
    <t>Compliant with MoD explosives regulations JSP 482</t>
  </si>
  <si>
    <t>MoD Para Illumination Flares - Weight 3Kg</t>
  </si>
  <si>
    <t>2.4.06</t>
  </si>
  <si>
    <t>Platform - Equipment &amp; Fittings - Medical Equipment Stowages</t>
  </si>
  <si>
    <t>The Craft shall have dedicated medical/first aid equipment stowages. In addition to MCA CoP required medical stores a space for a defibrillator to be accessibly secured and stowage for additional trauma bag.</t>
  </si>
  <si>
    <t>Ready use easy access for MCA and MDP medical equipments within Craft.</t>
  </si>
  <si>
    <t>Code of Practice and MDP medical equipment requirements.</t>
  </si>
  <si>
    <t>x1 Defibrillator -
Type FR3
Weight 2.00Kg
Height 140mm, Width 300mm, Depth 150mm.
Trauma bag - rucksack/small holdall, approx. 60 litre volume, weight 10Kg</t>
  </si>
  <si>
    <t>2.4.07</t>
  </si>
  <si>
    <t>The Craft shall have internal storage for a box containing body bags and other body recovery equipment. </t>
  </si>
  <si>
    <t>Stowage for body recovery kit</t>
  </si>
  <si>
    <t>For MOD Police use.</t>
  </si>
  <si>
    <t xml:space="preserve">Body recovery kit:
Weight 15.00Kg, length 620mm, width 440mm, depth 320mm </t>
  </si>
  <si>
    <t>2.4.08</t>
  </si>
  <si>
    <t>Platform - Equipment &amp; Fittings - Personal Weapon Stowages</t>
  </si>
  <si>
    <t>The Craft shall have MOD approved secure, quick access, stowage lockers for personal issue weapons.</t>
  </si>
  <si>
    <t>x3 lockers, each holding:
x1 C8 Rifle with a magazine fitted
x2 C8 Rifle magazines
x1 X TASER Axon- X26
x3 X TASER cartridges
x1 Glock 17 handgun
x1 locker for:
x1 HK BATON launcher type 104A2 plus ammunition
x3 NATO ammunition boxes (BATON, C8 rifle, Glock 17)
stowage for:
x1 TASER bag
x1 Weapon proving tube
Lockers shall be foam filled to fit weapons and ammunition securely.
Lockers shall be positioned for ready access near the wheelhouse exit
Lockers shall have individual keys to allow police officers to control access to their assigned weapon and ammunition.</t>
  </si>
  <si>
    <t>C8 Rifle:
length 900mm
weight 2.70kg
Taser:
width 43mm, length 198mm, height 107mm, weight 454g
Taser bag:
weight 1.00Kg, 230mm x 450mm (disassembled)
Glock 17 handgun:
length 204mm, width 32mm,  height 139mm, weight 920g
Weapon proving tube:
length 23mm, height 23mm, width 13mm, weight 5.00Kg
HK BATON launcher type 104A2:
Weight 2.60Kg
Length 683 mm stock extended
Length 463 mm stock collapsed
Barrel length 356 mm
Width 55 mm
Height 205 mm
NATO ammunition box (full):
weight 8.50Kg , length 290mm , height 180mm , width 150mm</t>
  </si>
  <si>
    <t>2.4.09</t>
  </si>
  <si>
    <t>Platform - Equipment &amp; Fittings - Upper Deck Equipment Stowages </t>
  </si>
  <si>
    <t>The Craft shall have readily accessible stowages for upper deck equipments</t>
  </si>
  <si>
    <t>Baskets or lockers for fenders.
Lockers for towing bridle, mooring lines, warps and ropes
Clips for boat hook.</t>
  </si>
  <si>
    <t>Stowage.</t>
  </si>
  <si>
    <t xml:space="preserve">Fender:
weight 4.00Kg, volume 56ltr, 300x900mm </t>
  </si>
  <si>
    <t>2.4.10</t>
  </si>
  <si>
    <t>Platform - Equipment &amp; Fittings - Upper Deck Equipments </t>
  </si>
  <si>
    <t>The Craft shall be supplied with upper deck mooring equipment</t>
  </si>
  <si>
    <t>Equipment to include mooring cleats, fairleads, mooring lines, fenders, ropes, warps, springs, etc.</t>
  </si>
  <si>
    <t>Protect craft when mooring and in port.</t>
  </si>
  <si>
    <t>2.4.11</t>
  </si>
  <si>
    <t>Platform - Equipment &amp; Fittings - Towing</t>
  </si>
  <si>
    <t>The Craft shall be able to tow and be towed by a similar vessel in an emergency in both astern and abeam configurations.</t>
  </si>
  <si>
    <t>The Craft shall be able to:-
- tow (and be towed by) other vessels in an astern configuration, in up to and including a Sea State 5.
- tow (and be towed by) other vessels in an abeam configuration, in a Sea State 0, at manoeuvring speeds.
For the purposes of design calculations, the Craft shall be able to carry out an astern tow (and be towed by) a similar size and displacement vessel, in a Sea State 3, at 10 knots.
Sufficient bollards, cleats, bullrings and other hard points, towing equipments, stowages and rigging instructions shall be provided to facilitate an emergency tow. 
Towing Guidance shall be provided in operating manuals.</t>
  </si>
  <si>
    <t>Towing.</t>
  </si>
  <si>
    <t>2.4.12</t>
  </si>
  <si>
    <t>Platform - Equipment &amp; Fittings - Audible Warning System</t>
  </si>
  <si>
    <t>The Craft shall be fitted with a long range audible warning system.</t>
  </si>
  <si>
    <t>Fixed position long range audible warning system capable of broadcasting warning tones, pre-recorded messages and real time instructions from within the wheelhouse.
Capable of clear communication to a 3rd party at a minimum range of 300m.</t>
  </si>
  <si>
    <t>Ability to communicate where conventional methods have failed and at a distance that offers protection.  </t>
  </si>
  <si>
    <t>Known as LRAD - long range audible device</t>
  </si>
  <si>
    <t>2.4.13</t>
  </si>
  <si>
    <t xml:space="preserve">Boarding Ladder storage </t>
  </si>
  <si>
    <t>The Craft shall secure one boarding ladder in an easy accessible position on the deck.  </t>
  </si>
  <si>
    <t>Secure accessible stowage for one ladder. Stowage able to accommodate any of the ladders currently used.</t>
  </si>
  <si>
    <t>For Boarding operations.</t>
  </si>
  <si>
    <t>Ladders currently used:
Olympia Triumph 2.5m, 3.5m and 4.5m Rigid Boarding Ladder plus a 1m flexible extension.</t>
  </si>
  <si>
    <t>2.4.14</t>
  </si>
  <si>
    <t>Platform - Equipment &amp; Fittings - Anti-spill measures</t>
  </si>
  <si>
    <t>The Craft shall prevent objects on worktops rolling onto the deck in galley and wheelhouse</t>
  </si>
  <si>
    <t>Fiddles on tables and work surfaces in the wheelhouse and other areas.
Cupholder at each crew seat area.</t>
  </si>
  <si>
    <t xml:space="preserve">To avoid, slip and  trip hazards  in wheelhouse and accommodation areas. </t>
  </si>
  <si>
    <t>2.4.15</t>
  </si>
  <si>
    <t>Platform - Equipment &amp; Fittings - Body Armour</t>
  </si>
  <si>
    <t>The Craft shall have stowages for standard Issue Body Armour, Plates and Helmets</t>
  </si>
  <si>
    <t>Stowage in wheelhouse / galley area for:
- x3 pairs of Large Plates (each pair in individual bag)
- x3 sets of Body Armour in carry bag
- x3 Ballistic Helmets</t>
  </si>
  <si>
    <t>Body Armour Plate and Helmet Stowage.</t>
  </si>
  <si>
    <t>Molle body Armour:
Height 510mm, width 600mm, depth 150mm
Weight 4.20Kg 
Large plates (each):
250mm x 200mm , weight 1.8Kg
Helmet - GS Mk 6a:
weight 1.80Kg, Diameter 250mm, height 150mm</t>
  </si>
  <si>
    <t>2.4.16</t>
  </si>
  <si>
    <t>Platform - Equipment &amp; Fittings - Ballistic Shield Stowage</t>
  </si>
  <si>
    <t>The Craft shall have stowage for one ballistic shield.</t>
  </si>
  <si>
    <t>Internal stowage for one ballistic shield.</t>
  </si>
  <si>
    <t>Ballistic Shielding Stowage.</t>
  </si>
  <si>
    <t>When folded in bag dimensions: 700mm x 500mm x 100mm weighs approx. 15 – 20 Kg.</t>
  </si>
  <si>
    <t>2.4.17</t>
  </si>
  <si>
    <t>Platform - Equipment &amp; Fittings - PPE</t>
  </si>
  <si>
    <t>The Craft shall have stowage in the wheelhouse for wet foul weather gear and lifejackets.</t>
  </si>
  <si>
    <t>Hanging stowage in the wheelhouse, next to the entrance/exit, including drip tray and drain away for:
- x3 sets of foul weather gear
- x3 lifejackets</t>
  </si>
  <si>
    <t>Stowage/Safety.</t>
  </si>
  <si>
    <t>Foul weather gear:
Arctic Jacket and Over trousers:
weight per set 3.00Kg
Crew lifejacket (MDP issue):
Length 630mm, Width 600mm, Depth 150mm. Weight 6Kg</t>
  </si>
  <si>
    <t>2.4.18</t>
  </si>
  <si>
    <t>Platform - Equipment &amp; Fittings - Wheelhouse Windows</t>
  </si>
  <si>
    <t>The Craft shall control light levels in the wheelhouse to prevent sun glare and reduce solar gain.</t>
  </si>
  <si>
    <t>Control mechanism on all windows, shall not compromise navigation and shall comply with requirements of the MCA Code of Practice.</t>
  </si>
  <si>
    <t>To prevent glare for crew and reduce solar gain thermal loads in wheelhouse.</t>
  </si>
  <si>
    <t>2.4.19</t>
  </si>
  <si>
    <t>Platform - Equipment &amp; Fittings - Operational Equipment Stowages</t>
  </si>
  <si>
    <t>The Craft shall have stowages in the wheelhouse for crew operational equipment</t>
  </si>
  <si>
    <t>Loose navigational equipment , observation binoculars, handheld camera, handheld search light, handheld NVG.</t>
  </si>
  <si>
    <t>Required for navigation, observation and evidence recording.</t>
  </si>
  <si>
    <t>Total weight 10.00Kg</t>
  </si>
  <si>
    <t>2.4.20</t>
  </si>
  <si>
    <t>Platform - Equipment &amp; Fittings - Personal Stowage</t>
  </si>
  <si>
    <t>The Craft shall have stowages for personal luggage and clothing for 3 crew and 4 passengers</t>
  </si>
  <si>
    <t>Secure storage space for 7 kit bags.</t>
  </si>
  <si>
    <t>Personal effects for crew and passengers on duty and deployed operations.</t>
  </si>
  <si>
    <t>Kit bags:
90 x 30 x 30cm approx. 80 litres volume and weight of 25Kg</t>
  </si>
  <si>
    <t>2.4.21</t>
  </si>
  <si>
    <t>Platform - Equipment &amp; Fittings - Mug Holders</t>
  </si>
  <si>
    <t>The Craft shall prevent spillage of hot drinks at operational crew positions.</t>
  </si>
  <si>
    <t>1 cup/mug holder at each operational crew position in the wheelhouse to take a range of cup sizes.</t>
  </si>
  <si>
    <t>To prevent spilt liquids damaging instruments and controls.
Slip hazard and hot liquid scalding reduction.</t>
  </si>
  <si>
    <t>2.4.22</t>
  </si>
  <si>
    <t>Platform - Equipment &amp; Fittings - Documentation Stowage</t>
  </si>
  <si>
    <t>The Craft shall have stowage for on-board craft documentation and MDP documentation.</t>
  </si>
  <si>
    <t xml:space="preserve">Stowages for operational manuals plus 5 A4 ring binders. </t>
  </si>
  <si>
    <t>Operating and maintenance information, MDP information.</t>
  </si>
  <si>
    <t>Ring Binders:
total weight 3.00Kg</t>
  </si>
  <si>
    <t>2.4.23</t>
  </si>
  <si>
    <t>Platform - Cleaning Materials Stowage</t>
  </si>
  <si>
    <t>The Craft shall have stowage for cleaning materials</t>
  </si>
  <si>
    <t>Secure stowage for domestic cleaning materials and equipments.
Cleaning materials shall be included in hazardous materials log.</t>
  </si>
  <si>
    <t>Ship Husbandry.</t>
  </si>
  <si>
    <t>2.4.24</t>
  </si>
  <si>
    <t>3. Propulsion and Manoeuvring</t>
  </si>
  <si>
    <t>3.0.01</t>
  </si>
  <si>
    <t>Propulsion and Manoeuvring - Performance and Seakeeping</t>
  </si>
  <si>
    <t>The Craft shall maintain forward visibility throughout the operating speed range.</t>
  </si>
  <si>
    <t>Forward visibility with minimal obstruction from bow structure, change of trim throughout the operational speed range, safety rails etc.  
Forward visibility shall be compliant with the requirements of MCA Code of Practice and the High Speed Craft Human Factors Engineering Design Guide.</t>
  </si>
  <si>
    <t xml:space="preserve">Maintaining directional control and helmsperson vision during manoeuvring  </t>
  </si>
  <si>
    <t>3.0.02</t>
  </si>
  <si>
    <t xml:space="preserve">Propulsion and Manoeuvring - Seakeeping </t>
  </si>
  <si>
    <t>The Craft shall not exhibit undesirable seakeeping characteristics </t>
  </si>
  <si>
    <t>Undesirable seakeeping characteristics such as;
bow digging in, 
broaching in following seas, 
spray generating a 'wet' boat, 
windage, 
uncomfortable accelerations in higher sea states, 
transverse loll angle at operating speeds. 
Asymmetric turning
The characteristics shall not be present In all conditions of loading at operational speeds and sea states as specified in SoTR</t>
  </si>
  <si>
    <t>3.0.03</t>
  </si>
  <si>
    <t>Propulsion and Manoeuvring - Performance – Speed/SS 0-3</t>
  </si>
  <si>
    <t>The Craft shall safely conduct operations and maintain headway and steerage</t>
  </si>
  <si>
    <t>Transit at 30 knots in Sea State 3, Beaufort Force 3, in the 'loaded operational condition'.</t>
  </si>
  <si>
    <t>Loaded operational condition:
100% fuel, 100% fresh water, 10% grey/black water, operational stores/spares, police operational equipment, 3 crew, 4 passengers.
Performance must be met through life - see SoTR line 1.0.02</t>
  </si>
  <si>
    <t>3.0.04</t>
  </si>
  <si>
    <t>Propulsion and Manoeuvring - Performance – Speed/SS 4-5</t>
  </si>
  <si>
    <t>The Craft shall safely conduct operations, maintain headway and steerage</t>
  </si>
  <si>
    <t>Capable of at least 10 knots in the 'loaded operational condition' in wind speeds of Beaufort Force 6 and Sea State 5.</t>
  </si>
  <si>
    <t>3.0.05a</t>
  </si>
  <si>
    <t>Propulsion and Manoeuvring - Endurance</t>
  </si>
  <si>
    <t>The Craft shall deploy with a range to conduct operational profiles without refuelling.</t>
  </si>
  <si>
    <t>The Craft's endurance, in the 'loaded operational condition' shall facilitate:-
- operating for 24 hours in a Sea State 3 for the durations and uppermost speeds of the operational profile stated in SoTR line 1.0.06.
- transiting 250nm, in a Sea State 3, at 25 knots.
- transiting 250nm in a Sea State 4</t>
  </si>
  <si>
    <t>Operational daily taskings and deployments in UK waters to base port areas.</t>
  </si>
  <si>
    <t>Loaded operational condition:
100% fuel, 100% fresh water, 10% grey/black water, operational stores/spares, police operational equipment, 3 crew, 4 passengers.
Performance must be met through life - see SoTR line 1.0.02
Unpumpable fuel margins and other fuel consumers shall be taken into account and stated within the evidence.</t>
  </si>
  <si>
    <t>3.0.05b</t>
  </si>
  <si>
    <t>The Contractor shall supply fuel consumption information to enable crews to plan transit routes and speeds for the given conditions.</t>
  </si>
  <si>
    <t>The Contractor shall supply a graph(s) displaying speed (0-max knots), Sea State and range (nm).
Data shall be provided for the 'loaded operational condition'. Other assumptions shall be clearly identified.</t>
  </si>
  <si>
    <t>To assist crew in mission and transit planning.</t>
  </si>
  <si>
    <t>Information shall be included in the operating manuals.
Loaded operational condition:
100% fuel, 100% fresh water, 10% grey/black water, operational stores/spares, police operational equipment, 3 crew, 4 passengers.</t>
  </si>
  <si>
    <t>3.0.06</t>
  </si>
  <si>
    <t>The Craft shall deploy and operate between ports for a sustained duration without Base Port support.</t>
  </si>
  <si>
    <t>72 hours at the 'loaded operational condition'</t>
  </si>
  <si>
    <t>Conducting deployed operational tasking.</t>
  </si>
  <si>
    <t>Loaded operational condition:
100% fuel, 100% fresh water, 10% grey/black water, operational stores/spares, police operational equipment, 3 crew, 4 passengers.
Note that refuelling does not apply to this SoTR requirement line. Fuel endurance is covered in SoTR line 3.0.05.</t>
  </si>
  <si>
    <t>3.0.07</t>
  </si>
  <si>
    <t>Propulsion and Manoeuvring - Heading Control</t>
  </si>
  <si>
    <t>The Craft shall maintain accurate course / heading with minimum input from the operator / crew.</t>
  </si>
  <si>
    <t>Maintain heading at all speeds between 0 and max knots.
Rotate Craft to maintain a position against a threat while on patrol but not making way for at least 1 hour.
Capability achieved through an integrated propulsion and manoeuvring control system. e.g. joystick
In all conditions of loading.
In all operational sea states as defined in SoTR</t>
  </si>
  <si>
    <t>To reduce crew workload and consideration of human factors interface.</t>
  </si>
  <si>
    <t>3.0.08</t>
  </si>
  <si>
    <t>Propulsion and Manoeuvring - Propulsion Systems</t>
  </si>
  <si>
    <t>The Craft shall have redundancy of propulsion systems and controls.</t>
  </si>
  <si>
    <t>Maintain propulsion in event of a system failure with no effect on steerage at speeds up to 10 knots.
Emergency procedures and performance limitations shall be included in the operating documentation.</t>
  </si>
  <si>
    <t>Failure of individual propulsion systems shall not leave the Craft unable to move.</t>
  </si>
  <si>
    <t>Performance must be met through life - see SoTR line 1.0.02</t>
  </si>
  <si>
    <t>3.0.09</t>
  </si>
  <si>
    <t>Propulsion and Manoeuvring - Steering Systems</t>
  </si>
  <si>
    <t>The Craft shall have redundancy of steering systems and controls. </t>
  </si>
  <si>
    <t>Maintain steerage in event of primary system failure with no effect on heading, back up system shall be at the helm position and usable in all operational conditions.
Emergency procedures and performance limitations shall be included in the operating documentation.</t>
  </si>
  <si>
    <t>Failure of individual steerage system shall not leave the Craft unable to manoeuvre </t>
  </si>
  <si>
    <t>3.0.10</t>
  </si>
  <si>
    <t>4. Electrical</t>
  </si>
  <si>
    <t>4.0.01</t>
  </si>
  <si>
    <t>Electrical - Electro Optical System (EO system)</t>
  </si>
  <si>
    <t>The Craft shall have Situational Awareness and intruder detection capability by day and by night in all weathers.</t>
  </si>
  <si>
    <t>Stabilised thermal and low light all weather day and night imaging system both providing:
- 360 degree coverage around the craft with at least the forward 180deg unobstructed.
- Man Over Board (MOB) detection at 800m
- Small craft detection at 2500m
- zoom function to aid identification of objects.
- Autonomous horizon sweep function.
Recording capability of 72 hours before overwrite and facility to download to 3rd party MS Windows based software for reporting and evidence.</t>
  </si>
  <si>
    <t>Ability to monitor operational environment both overtly and covertly. 
Gather evidence with facility to download recordings in easily accessible location.</t>
  </si>
  <si>
    <t>4.0.02</t>
  </si>
  <si>
    <t>Electrical - Searchlight</t>
  </si>
  <si>
    <t>The Craft shall obtain visual situational awareness by night and be able to illuminate another vessel / person in the water and the shoreline. </t>
  </si>
  <si>
    <t>Electronic remote controlled searchlight.
Operated from the Command and Helm positions within the wheelhouse.
Minimum 250m illumination range and with a focusable beam.
360 degree coverage around the craft.</t>
  </si>
  <si>
    <t xml:space="preserve">Maintain observations of environment, target identification and deter hostile reconnaissance. </t>
  </si>
  <si>
    <t>4.0.03</t>
  </si>
  <si>
    <t>Electrical - Internal Lighting</t>
  </si>
  <si>
    <t>The Craft shall have lighting in each internal compartment and including dedicated light at the Command Position working area.</t>
  </si>
  <si>
    <t>Switchable day/night (white/red) LED lighting.
Working surfaces shall have adjustable position, dimmable and switchable red/white lighting.</t>
  </si>
  <si>
    <t>Ability to operate day and night and preservation of crew night vision.</t>
  </si>
  <si>
    <t>4.0.04</t>
  </si>
  <si>
    <t>Electrical - On Craft Cameras</t>
  </si>
  <si>
    <t>The Craft shall have onboard cameras that provide the crew with visibility of key areas.</t>
  </si>
  <si>
    <t>Surveillance of the machinery space/engine room and aft deck in all conditions of lighting.
Ability to view, record and store data captured for 72 hours of operation before overwrite.
Cameras shall be viewed on displays in the Command and Helm positions.</t>
  </si>
  <si>
    <t>Situational awareness on board the craft.</t>
  </si>
  <si>
    <t>4.0.05</t>
  </si>
  <si>
    <t>Electrical - Navigation and Port Lights</t>
  </si>
  <si>
    <t>The Craft shall have navigation lights and port restriction lights.</t>
  </si>
  <si>
    <t>LED Navigation lights should include; masthead/steaming light, side lights port and starboard, anchor light, NUC, RAM and Port Closure lights.
Port closure lights shall consist of three vertically aligned all-round lights that can be configured on the following colour configurations:
1) top - red, middle - green, bottom - green.
2) top - green, middle - green, bottom - green.</t>
  </si>
  <si>
    <t>MCA Code of Practice
Required to enforce port closures and other Port bylaws.</t>
  </si>
  <si>
    <t>Lights to meet MCA Code requirements as a minimum. 
NUC - Not Under Command
RAM - Restricted Ability to Manoeuvre</t>
  </si>
  <si>
    <t>4.0.06</t>
  </si>
  <si>
    <t>Electrical - Emergency Lighting</t>
  </si>
  <si>
    <t>The Craft shall have redundancy of lighting in all compartments.</t>
  </si>
  <si>
    <t>Emergency lighting for each compartment that operates when main lighting supply has failed.</t>
  </si>
  <si>
    <t>Failure of main electrical lighting system shall not prevent lighting being available in each compartment to maintain operations or facilitating damage control.</t>
  </si>
  <si>
    <t>4.0.07</t>
  </si>
  <si>
    <t>Electrical - Power generation redundancy</t>
  </si>
  <si>
    <t>The Craft shall have at least two sources of power generation to enable the safe operation of the Craft in the event of the failure of any one power generation device.</t>
  </si>
  <si>
    <t>Each power generation device shall produce at least that needed for the Craft to operate safely and return to shore.</t>
  </si>
  <si>
    <t>Failure of one generation device shall not leave craft without power to essential systems for safe operation and return to shore.</t>
  </si>
  <si>
    <t>A breakdown of power supplied, power demanded and the resulting power margins shall be provided, with the appropriate power utilisation factors applied, for the following scenarios; Winter at sea, Summer at sea.</t>
  </si>
  <si>
    <t>4.0.08</t>
  </si>
  <si>
    <t>Electrical - Power supply capacity</t>
  </si>
  <si>
    <t>The Craft shall be able to supply sufficient power to operate indefinitely both at sea (with engines running) and alongside/at anchor (without engines running).</t>
  </si>
  <si>
    <t>The Craft, in all power scenarios, shall have an electrical power supply capacity to operate indefinitely with a 40% margin for future power demand growth.</t>
  </si>
  <si>
    <t>To carry out policing duties whist craft is at sea and alongside/at anchor.</t>
  </si>
  <si>
    <t xml:space="preserve">
A breakdown of power supplied, power demanded and the resulting power margins shall be provided, with the appropriate power utilisation factors applied, for the following four scenarios;
- Winter at sea with engines running,
- Summer at sea with engines running,
- Winter alongside/at anchor without engines running,
- Summer alongside/at anchor without engines running.
The power margin claimed against this requirement line must be that of the worst case scenario.
Engine alternator output shall take into account the operational profile stated in SoTR line 1.0.06.</t>
  </si>
  <si>
    <t>4.0.09</t>
  </si>
  <si>
    <t>Electrical - Police lights and sirens</t>
  </si>
  <si>
    <t>The Craft shall identify its presence day and night by displaying high intensity Police style Blue LED strobe lights and emit a loud Police style siren</t>
  </si>
  <si>
    <t>Operated by helmsperson or command position in the wheelhouse. 
Visual range of 1 nautical mile in Sea State 3 and siren audible range of 1 nautical mile.
Siren shall have Yelp and Wail functions.
Police strobe lights shall not interfere with camera system operations or impair vision of the crew in the wheel house when operated.</t>
  </si>
  <si>
    <t>Required for operations</t>
  </si>
  <si>
    <t>4.0.10</t>
  </si>
  <si>
    <t>Electrical - External Lighting - Floodlights</t>
  </si>
  <si>
    <t>The Craft shall have illumination of aft, side and fore-decks.</t>
  </si>
  <si>
    <t>High efficiency Illumination (flood lighting) of aft, side, fore-deck, MOB area and immediate vicinity of vessel. 
The illumination shall be zoned and switched in the wheelhouse from an external lights control panel.</t>
  </si>
  <si>
    <t>To assist in recovery of persons or objects from the water in all conditions of light</t>
  </si>
  <si>
    <t>4.0.11</t>
  </si>
  <si>
    <t>Electrical - Cabling</t>
  </si>
  <si>
    <t>The Craft's electrical cabling shall be labelled</t>
  </si>
  <si>
    <t>Numerically identified at ends and bulkhead penetrations and detailed in schematics for diagnosis and fault finding.</t>
  </si>
  <si>
    <t>4.0.12</t>
  </si>
  <si>
    <t>Electrical - Shore supply</t>
  </si>
  <si>
    <t>The Craft shall, when connected to shore power supplies, operate on-board equipments without running engines or generators.</t>
  </si>
  <si>
    <t>Provide power to operational systems and hotel loads.
Shall be compatible with commercial power sources, including 32A and 64A, to enable the Craft to be connected to shore power supplies.
Automatic switching upon detection of shore power supply.</t>
  </si>
  <si>
    <t xml:space="preserve">To operate systems and maintain batteries, without using on-board power generation systems. </t>
  </si>
  <si>
    <t> </t>
  </si>
  <si>
    <t>4.0.13</t>
  </si>
  <si>
    <t>Electrical - External Lighting - Deck lights</t>
  </si>
  <si>
    <t>The Craft shall have low level (ankle level) downward facing deck lighting.</t>
  </si>
  <si>
    <t>High Efficiency Long Life Lighting to Illuminate working deck areas around the wheelhouse and deck without impairing night vision.</t>
  </si>
  <si>
    <t>Ability to work safely on deck at night</t>
  </si>
  <si>
    <t>4.0.14</t>
  </si>
  <si>
    <t>Electrical - Power Sockets</t>
  </si>
  <si>
    <t>The Craft shall have adequate power supplies and space to operate miscellaneous 240VAC and USB powered equipments.</t>
  </si>
  <si>
    <t>In wheelhouse:
2 x 240VAC power sockets for VHF radio charger cradles and other miscellaneous equipment.
3 x 240VAC power socket positioned near wheelhouse entrance for rechargeable torch and VHF radio charger cradle. 
2 x USB socket at Command Position
2 x 240VAC sockets at Command Position
In galley:
2 x 240VAC power sockets
2 x 5V USB sockets
All sockets and devices shall be positioned where they will not interfere with the safe navigation of the craft or adversely effect electronic instruments.</t>
  </si>
  <si>
    <t>Carry on appliance usage including vacuum cleaner, portable device battery chargers.</t>
  </si>
  <si>
    <t>4.0.15</t>
  </si>
  <si>
    <t>Electrical - Insulation and Earthing</t>
  </si>
  <si>
    <t>The Craft's electrical systems shall be insulated from power surge/ overload and provided with earth bonding points.</t>
  </si>
  <si>
    <t>All AC and DC electrical systems.
Power supplies to sensitive electronic equipment shall be protected from voltage fluctuations, overload voltages and currents and electrical "noise".</t>
  </si>
  <si>
    <t>Electrical Safety
Def Stan 61-005
MCA Code of Practice
IEEE regulations.</t>
  </si>
  <si>
    <t>4.0.16</t>
  </si>
  <si>
    <t>Electrical - Tank Level Monitoring</t>
  </si>
  <si>
    <t>The Craft shall have a tank level monitoring system.</t>
  </si>
  <si>
    <t>Individual readings for all tanks content levels in wheelhouse display.
Gauges shall have increments of 10% or less.</t>
  </si>
  <si>
    <t>Manage on-board systems and minimise time lost to remove waste alongside.</t>
  </si>
  <si>
    <t>4.0.17</t>
  </si>
  <si>
    <t>Electrical - Power isolation</t>
  </si>
  <si>
    <t>The Craft's power isolators should be configured to allow two stages of isolation.</t>
  </si>
  <si>
    <t>Power isolation should provide:
- Full isolation
- Full isolation; excluding fire detection and suppression system at a minimum.</t>
  </si>
  <si>
    <t>The intent is that in the event of an electrical fire, the majority of electrical systems can be isolated without losing the capability of the fire detection and suppression system.</t>
  </si>
  <si>
    <t>4.0.18</t>
  </si>
  <si>
    <t>Electrical - Waterproofing and corrosion resistance.</t>
  </si>
  <si>
    <t>The Craft's electrical systems shall be appropriate for the environment in which they are located.</t>
  </si>
  <si>
    <t xml:space="preserve">Craft electrical cabling, connectors, enclosures, components etc, shall be suitable for the environmental conditions in which they are located. </t>
  </si>
  <si>
    <t>Electrical system robustness</t>
  </si>
  <si>
    <t>5.1 Navigation</t>
  </si>
  <si>
    <t>5.1.01</t>
  </si>
  <si>
    <t>C4I - Navigation - Equipment</t>
  </si>
  <si>
    <t xml:space="preserve">The Craft shall have an Electronic Charting System enabling the craft to be operated without paper charts. </t>
  </si>
  <si>
    <t>An electronic chart plotting system, complying with the requirements detailed in Marine Guidance Note MGN 319 (M+F), or ECDIS, with suitable back-up.</t>
  </si>
  <si>
    <t>To meet operational role.</t>
  </si>
  <si>
    <t>5.1.02</t>
  </si>
  <si>
    <t>5.2 Communication &amp; Control</t>
  </si>
  <si>
    <t>5.2.01</t>
  </si>
  <si>
    <t>C4I - Communication &amp; Control - Crew operability (displays)</t>
  </si>
  <si>
    <t>The Craft shall have instruments and displays that clearly articulate system information in all conditions of lighting by day and night</t>
  </si>
  <si>
    <t>Daylight viewable and dimmable night mode for operation in the ambient light conditions of operational areas.</t>
  </si>
  <si>
    <t>To maintain navigation vision and situational awareness for commander and crew.</t>
  </si>
  <si>
    <t>5.2.02</t>
  </si>
  <si>
    <t>C4I - Communication &amp; Control - Airwaves Radio</t>
  </si>
  <si>
    <t>The Craft shall be fitted with a GFE supplied Emergency Services Network (ESN) / Airwave radio base set with speaker and microphone. The radio provided will be a Sepura SRG 3900.</t>
  </si>
  <si>
    <t>The radio shall be integrated into the craft control console, the microphone shall be reachable and operated by helm and navigator without leaving their seated positions. 
The speaker shall be located to be heard by all three crew.</t>
  </si>
  <si>
    <t>Communication during tasking and base port operation.</t>
  </si>
  <si>
    <t>GFE supplied Sepura SRG 3900 comprising;
Control Head, Main Box, GPS and radio antennas, Microphone, speaker, interconnecting cables, main power supply cable.</t>
  </si>
  <si>
    <t>5.2.03</t>
  </si>
  <si>
    <t>C4I - Communication &amp; Control - Camera Recording</t>
  </si>
  <si>
    <t>The Craft shall record image and positional data from onboard surveillance and navigational systems for later transfer to a third party system.</t>
  </si>
  <si>
    <t>The Recording system shall record from onboard camera  and navigation systems, data inputs from thermal Imaging and low light camera systems, internal CCTV, GPS - position, heading and speed.
Recordings shall be compliant with GDPR.
Recording shall allow transfer to and viewing on a MS Windows based device by a hard media i.e. USB device</t>
  </si>
  <si>
    <t>Ability to monitor operational environment both overtly and covertly. 
Gather evidence and have facility to prepare for a report.</t>
  </si>
  <si>
    <t>5.2.04</t>
  </si>
  <si>
    <t>C4I - Communication &amp; Control - Signalling</t>
  </si>
  <si>
    <t>The Craft shall have an automated and manual sound signalling system.</t>
  </si>
  <si>
    <t>Fog Horn with all required MCA pre-sets.</t>
  </si>
  <si>
    <t>MCA Code of Practice.
MGN 280
IRPCS.</t>
  </si>
  <si>
    <t>5.2.05</t>
  </si>
  <si>
    <t>C4I - Communication &amp; Control - Radar Cross Section Signature Management</t>
  </si>
  <si>
    <t>The Craft shall have an active radar transponder.</t>
  </si>
  <si>
    <t>Active radar reflector / radar target enhancer compliant with MCA - MGN 280 CoP requirements.
Must be able to be switched off to minimise radar cross section when operationally desirable.</t>
  </si>
  <si>
    <t>MCA - MGN 280 CoP requirement for radar reflector</t>
  </si>
  <si>
    <t>5.2.06</t>
  </si>
  <si>
    <t>C4I - Communication &amp; Control - Internal Communications</t>
  </si>
  <si>
    <t>The Craft shall have an internal voice and deck communication system.</t>
  </si>
  <si>
    <t>Two way communication between the wheelhouse, deck and engine room.
Multiple transmit points shall be located on deck.</t>
  </si>
  <si>
    <t>To allow communication to/from compartments/deck to the Commander in wheelhouse</t>
  </si>
  <si>
    <t>Deck refers to all areas on the deck outside of the wheelhouse (port, starboard, bow and stern).</t>
  </si>
  <si>
    <t>5.2.07</t>
  </si>
  <si>
    <t>C4I - Communication &amp; Control  – Combat ID</t>
  </si>
  <si>
    <t>The Craft shall have an AIS transceiver.</t>
  </si>
  <si>
    <t>The AIS system shall transmit and receive data from other maritime, naval, army, marine and police craft. 
The AIS shall be switchable between modes by the crew, i.e. passive (not transmitting) and active (transmitting and receiving) .
AIS data shall be displayed on the navigation displays (chart/radar).</t>
  </si>
  <si>
    <t>Situational Awareness</t>
  </si>
  <si>
    <t>5.2.08</t>
  </si>
  <si>
    <t>C4I - Communication &amp; Control - Radio Communication</t>
  </si>
  <si>
    <t>The Craft shall be fitted with an integrated maritime GMDSS radio system.</t>
  </si>
  <si>
    <t>Commercial off the shelf solution with compliant with MCA Code of Practice requirements.</t>
  </si>
  <si>
    <t>5.2.09</t>
  </si>
  <si>
    <t>C4I - Communication &amp; Control - Antenna Usage</t>
  </si>
  <si>
    <t>The Craft's C4I system shall provide a mounting solution that provides easy access for removal, maintenance and upgrade.</t>
  </si>
  <si>
    <t xml:space="preserve">All C4I systems shall be easily accessible for maintenance, repair or replacement. </t>
  </si>
  <si>
    <t xml:space="preserve">Communications interference and interoperability. </t>
  </si>
  <si>
    <t>5.2.10</t>
  </si>
  <si>
    <t>C4I - Voice recording</t>
  </si>
  <si>
    <t>The Craft shall record dialogue in the wheelhouse</t>
  </si>
  <si>
    <t>Wheelhouse voice recording system that has a switchable record mode (on/off).
The recording system shall have a 72 hours recording time before overwrite.</t>
  </si>
  <si>
    <t>5.2.11</t>
  </si>
  <si>
    <t>C4I - Communication &amp; Control - Integrated Bridge System</t>
  </si>
  <si>
    <t>The Craft shall have an Integrated Bridge System which allows for sensors and data from craft systems to be integrated.</t>
  </si>
  <si>
    <t>The Integrated bridge System shall integrate data from the following systems:
Electronic Charting System (SoTR line 5.1.01)
Radar (MCA Code 18.4.4)
AIS (SoTR line 5.2.07)
GPS (MCA Code 18.4.1)
Echo sounder (MCA Code 18.3)
Log (MCA Code 18.4.2)
Engine data
Tank fluid levels (SoTR line 4.0.16)
Battery/Electrical system
EO System (SoTR line 4.0.01)
On-craft cameras (SoTR line 4.0.04)</t>
  </si>
  <si>
    <t>To maximise HFI and operability of the craft.</t>
  </si>
  <si>
    <t>5.2.12</t>
  </si>
  <si>
    <t>C4I - Communication &amp; Control - Common architecture</t>
  </si>
  <si>
    <t>The Craft shall have an Integrated bridge System which allows for future expansion.</t>
  </si>
  <si>
    <t>The Integrated Bridge System shall be based on common, non-proprietary and open architecture systems.
Compatible with NMEA0183 and NMEA2000 communication standards.</t>
  </si>
  <si>
    <t xml:space="preserve">To enable future replacement or addition of a commercial off the shelf sensor. </t>
  </si>
  <si>
    <t>5.2.13</t>
  </si>
  <si>
    <t>C4I - Communication &amp; Control - Hardware control</t>
  </si>
  <si>
    <t>The craft shall allow dedicated hardware control of all key operational systems.</t>
  </si>
  <si>
    <t>The control of all key operational systems shall include a method independent of the Integrated Bridge System. 
As a minimum:
Lighting, 
Propulsion systems,
Windscreen wipers,
Pumps,
Fire Suppression Systems,
Valves</t>
  </si>
  <si>
    <t>To maintain control over key operational systems in the event of failure of the Integrated Bridge System.</t>
  </si>
  <si>
    <t>6. Auxiliary Systems</t>
  </si>
  <si>
    <t>6.0.01</t>
  </si>
  <si>
    <t>Auxiliary Systems – Wheelhouse Climate Control</t>
  </si>
  <si>
    <t>The Craft shall maintain and control a wheelhouse and galley area working environment conditions.</t>
  </si>
  <si>
    <t>The Wheelhouse/Galley shall be fitted with a heating / air conditioning system to maintain an environment of 16 to 25 degC and a humidity of 30-60% RH in the operating environmental conditions as specified in the SoTR.</t>
  </si>
  <si>
    <t>To maintain acceptable working conditions for the crew and passengers.</t>
  </si>
  <si>
    <t>6.0.02</t>
  </si>
  <si>
    <t>Auxiliary Systems - Fresh water (non-potable) (Cold)</t>
  </si>
  <si>
    <t>The Craft shall carry sufficient fresh water to sustain the crew for the operational profile.</t>
  </si>
  <si>
    <t>150 litres
System design and maintenance shall be compliant with water regulations including L8 for control of Legionella.</t>
  </si>
  <si>
    <t>For fresh water availability whilst the Craft is operational.</t>
  </si>
  <si>
    <t>The fresh water system shall be designed for ease of use and maintenance of the system with suitable drain down points, elimination of "dead" Legs etc. to achieve an overall system design to comply with L8 regulations.
The 72 hours is to sustain a craft without the need to replenish during that time.
Due to the variable water quality in the Craft's operational areas, "watermakers" or other solutions using sea water are not permitted.</t>
  </si>
  <si>
    <t>6.0.03</t>
  </si>
  <si>
    <t>Auxiliary Systems - Potable Water (Cold)</t>
  </si>
  <si>
    <t xml:space="preserve">The Craft shall have provide chilled water for drinking. </t>
  </si>
  <si>
    <t>100 litres
Drinking water shall be chilled at point of use.
Drinking water system shall be certified as Potable water and compliant with L8 - Control of legionella regulations.</t>
  </si>
  <si>
    <t>Potable water to drink.</t>
  </si>
  <si>
    <t>The 72 hours is to sustain a craft without the need to replenish during that time.
Due to the variable water quality in the Craft's operational areas, "watermakers" or other solutions using sea water are not permitted.</t>
  </si>
  <si>
    <t>6.0.04</t>
  </si>
  <si>
    <t>Auxiliary Systems - Fresh Drinking Water (Hot)</t>
  </si>
  <si>
    <t>The Craft shall provide instant hot water for drinking.</t>
  </si>
  <si>
    <t>Instant hot water suitable for tea and coffee to sustain 7 personnel.
Compliant with potable water regulations and L8 Control of Legionella.</t>
  </si>
  <si>
    <t>Crew and passengers ability to make hot drinks.</t>
  </si>
  <si>
    <t>6.0.05</t>
  </si>
  <si>
    <t>Auxiliary Systems - Fresh Water (Hot)</t>
  </si>
  <si>
    <t>The Craft shall provide running hot water for hygiene purposes in the galley and WC.</t>
  </si>
  <si>
    <t>To sustain 7 personnel for 72 hours without the need to replenish.
System design and maintenance shall be compliant and certified to L8 - Control of Legionella.</t>
  </si>
  <si>
    <t>Hand taps for galley sink and WC wash hand basin.</t>
  </si>
  <si>
    <t>The hot water system shall be designed for ease of use and maintenance of the system with operation at appropriate temperatures, suitable drain down points, elimination of 'dead' Legs etc. to achieve an overall system design to comply with L8 regulations.
The 72 hours is to sustain a craft without the need to replenish during that time.</t>
  </si>
  <si>
    <t>6.0.06</t>
  </si>
  <si>
    <t>Auxiliary Systems – Crew Ablutions </t>
  </si>
  <si>
    <t>The Craft shall have a unisex WC/ ablution facility.</t>
  </si>
  <si>
    <t>To sustain 7 personnel for 72 hours without the need to pump out.
Grey/black water tank(s) with the ability to discharge overboard and pump out using harbour facilities when alongside.
Sanitary bin</t>
  </si>
  <si>
    <t>MARPOL Compliant.</t>
  </si>
  <si>
    <t>6.0.07</t>
  </si>
  <si>
    <t>Auxiliary Systems - Shore side Connections</t>
  </si>
  <si>
    <t>The Craft shall have clearly marked and separated Deck Connections for fuel, fresh water, sewage, shore side electrical power.</t>
  </si>
  <si>
    <t xml:space="preserve">Clearly marked connections with tally plates and open, closed, directional indicators on valves and pipes.
Separate connections for filling and draining of tanks.
Connectors and adaptors supplied to ensure compatibility with all common connection types. </t>
  </si>
  <si>
    <t>For ease of maintenance.</t>
  </si>
  <si>
    <t>6.0.08</t>
  </si>
  <si>
    <t>Auxiliary Systems - Fire Fighting System</t>
  </si>
  <si>
    <t>The Craft shall have a fire detection and automatic / manual suppression system that can be activated and isolated from the wheelhouse. </t>
  </si>
  <si>
    <t>Low residue extinguishing medium shall be installed in the machinery space/engine compartment.
Compartment zoned MCA compliant system.
Wheelhouse master control alarm panel with alarm zone indications, arming and isolating controls.
Audible and visual alarms in wheelhouse, manned compartments and machinery space.
Smoke and heat sensors in manned and machinery spaces.
Fire detection and suppression system shall remain operable whilst all other systems have been electrically isolated - see SoTR line 4.0.17</t>
  </si>
  <si>
    <t>MCA Code of Practice.
MGN 280.</t>
  </si>
  <si>
    <t>6.0.09</t>
  </si>
  <si>
    <t>Auxiliary Systems - Bilge System</t>
  </si>
  <si>
    <t>The Craft shall have a bilge alarm and pumping system.</t>
  </si>
  <si>
    <t xml:space="preserve">The Craft shall have a bilge alarm (visual and audible) and pump selection switch operable from the helm and navigator crew positions.
The Bilge system shall pump contaminated bilge contents from any compartment into suitable stowage container(s) for later disposal by approved shoreside facilities.
There shall also be a manual (non electric) backup bilge pump. </t>
  </si>
  <si>
    <t>MCA Code of Practice
MARPOL and Environmental protection.</t>
  </si>
  <si>
    <t>Contaminated bilge contents shall be contained and capable of being transferred to a holding arrangement to prevent pollution. 
The holding arrangement shall be capable of transfer to shore side disposal facilities.</t>
  </si>
  <si>
    <t>6.0.10</t>
  </si>
  <si>
    <t>Auxiliary Systems - Refuse Facility</t>
  </si>
  <si>
    <t>The Craft shall have a facility to hold on-board generated refuse.</t>
  </si>
  <si>
    <t>General refuse and recycling bins for use by 3 crew for 16 hours of operations.</t>
  </si>
  <si>
    <t>MARPOL and Environmental protection.</t>
  </si>
  <si>
    <t>Disposal of waste off the Craft will be by approved shoreside waste handling facilities at the end of shift.
Whilst the Craft may deploy for 72 hours, new crews will rotate on/off the Craft every 12 to 16 hours and will take refuse with them.</t>
  </si>
  <si>
    <t>6.0.11</t>
  </si>
  <si>
    <t>Auxiliary Systems - Drainage of Water</t>
  </si>
  <si>
    <t>The Craft shall prevent accumulation of water in internal and external compartments and decks.</t>
  </si>
  <si>
    <t>Internal compartments shall have drainage to the bilges.
Non watertight External compartments and deck shall free drain.</t>
  </si>
  <si>
    <t>Safety and maintenance of the craft.</t>
  </si>
  <si>
    <t>7. Documentation</t>
  </si>
  <si>
    <t>7.0.01</t>
  </si>
  <si>
    <t>Documentation - Principal Vessel Publication (BR)</t>
  </si>
  <si>
    <t>The Contractor shall develop a set of Principal Vessel Publications (PVP or Book of Reference - BR) that enables compliance of support documentation to JSP 182 that provides:
- General information on the Craft and the Equipments that are fitted.
- Operating Instructions.
- Inventories of Statutory Equipments and Stores, loose equipments etc.
- Planned Maintenance Schedules (levels 1 to 4) and Job Information Cards providing instructions on how to undertake the maintenance action).
- Consumables.
- Ease of Maintenance assessment. 
- Failure Mode Analysis.
- Mean time to repair.
- Equipment and Machinery Technical Handbooks.
- Equipment and Machinery Operating Handbooks.
- Safe operating envelope.
- Emergency Procedures.
- Lifting / Docking schemes.
- Stability booklet.
- Details of craft build materials (Hazardous Material Register).</t>
  </si>
  <si>
    <t>The draft PVP shall be delivered to the Authority three months prior to acceptance of the first of class Craft.
One copy of Issue 1 of the PVP shall  be delivered at acceptance of each Craft.
In addition: 
One copy per Operating Unit
One copy per Training Unit
One copy for DE&amp;S CSS Boats
Soft Copy in MS Word and PDF for the Authority - DE&amp;S CSS Boats.</t>
  </si>
  <si>
    <t>To Ensure safe operation and maintenance of the craft.</t>
  </si>
  <si>
    <t>7.0.02</t>
  </si>
  <si>
    <t>Daily Operating Information - Daily Operating Handbook</t>
  </si>
  <si>
    <t>The Contractor shall provide a simplified general Daily Operating Handbook and system operation cards for day to day operation of the Craft by the crew.
Containing simplified information for the start up and shutdown of boat systems, making ready for duty / completion of duty, normal operations, check off lists and inventories, basic fault finding and diagnosis, emergency procedures. 
The Daily Operating Handbook and cards shall also contain system diagrams and daily service/top up instructions.</t>
  </si>
  <si>
    <t>One hard copy per Craft, draft copy to be delivered to the Authority 3 months before acceptance of the first of class Craft.
Final hard copy to be delivered with each Craft, 
In addition;
1 hard copy per operating Unit, 
1 hard copy DES CSS Boats, 
Soft copy in Word format to the Authority - CSS Boats.</t>
  </si>
  <si>
    <t>7.0.03</t>
  </si>
  <si>
    <t>Illustrated Parts Catalogue and Volume of Spares</t>
  </si>
  <si>
    <t>The Contractor shall provide a Volume of Spares that lists the recommended spares and consumables to support routine maintenance and repair of the equipments and systems fitted to the Craft. 
The Volume of Spares shall document, for each spare/consumable, the OEMs part number and the Manufacturer including contact details.
The Contractor shall provide an Illustrated Parts Catalogue that provides illustrations and exploded views of equipment/systems with an indication of the location of the spares/consumables (complete with part number) to assist with the identification of spares.</t>
  </si>
  <si>
    <t>Draft copy to be delivered to the Authority 3 months before acceptance for review.
1 hard copy delivered with each Craft
Soft copy in Word format to the Authority - CSS Boats.</t>
  </si>
  <si>
    <t>7.0.04</t>
  </si>
  <si>
    <t>Datum Pack -
As Built Drawings</t>
  </si>
  <si>
    <t>The Contractor shall develop, update and expand upon those drawings supplied with the Tender to produce an "as built" Datum Pack detailing the arrangements, compartment layout, systems and diagrams etc.</t>
  </si>
  <si>
    <t>The Datum Pack including drawings, schematics and the technical specification shall be supplied to the Authority at acceptance of the first of class Craft.
1 x hard copy,  
Soft copy in PDF and .dxf or .iges format to the Authority - CSS Boats.</t>
  </si>
  <si>
    <t>The Datum Pack shall contain information such as drawings, parts lists, etc. detailing the layouts, construction and systems arrangements of the  Craft.
Positions and quantities of hazardous items such as fuel, oils, pyrotechnics and ammunition shall be identified on relevant drawings and specifications.</t>
  </si>
  <si>
    <t>7.0.05</t>
  </si>
  <si>
    <t>As built Specification</t>
  </si>
  <si>
    <t>The Contractor shall provide an "As-Built" specification for the Craft that details the standards used to develop the design, an overview of each of the systems fitted and a detailed list of equipment fitted. </t>
  </si>
  <si>
    <t>A draft copy shall be provided to the Authority 3 months before acceptance of the first of class Craft. 
A final "as built" specification shall be delivered to the  Authority at acceptance of the first of class Craft.</t>
  </si>
  <si>
    <t>7.0.06</t>
  </si>
  <si>
    <t>Photographic record of build and "As-Built" status.</t>
  </si>
  <si>
    <t>The Contractor shall undertake a photographic record of each Craft during the build phase and produce a set of "As Built" photographs to include but not limited to:
a. External views afloat (Port, Stbd, bow &amp; Stern);
b. Upper Deck Arrangements;
c. Internal views of each compartment (detailing views forward, aft, inboard and outboard).
d. Major systems, bilge arrangement, switchboards etc
e. Out of water views of the underwater hull showing details of propulsions systems, hull inlets, outlets and fittings.</t>
  </si>
  <si>
    <t xml:space="preserve">Complete album delivered to the Authority at acceptance of the first of class Craft -
2 hard copy and 2 soft copy albums.
The Hard copy albums shall use 7x5 inch full colour prints with clearly marked description of compartment, location, system, and component identified.
Soft copy images shall be high resolution jpegs and be referenced to identify compartment, location, system and component. 
</t>
  </si>
  <si>
    <t>7.0.07</t>
  </si>
  <si>
    <t>Documentation - Registers and Logs</t>
  </si>
  <si>
    <t>The Contractor shall provide registers, logs and rigging warrants for equipments and systems on the Craft.
Registers, logs and rigging warrant contents shall include flexible hoses, pressure vessels, relief valves, lifting and towing equipment, hazardous materials etc, where such documentation is required due to regulations and operating life.  </t>
  </si>
  <si>
    <t>A draft copy shall be provided to the Authority 3 months before delivery of the first of class Craft.
At acceptance a final copy shall be delivered;
1 x hard copy shall be delivered with each Craft
1 x hard copy shall be delivered to the Operating Unit with each Craft.
1 x hard copy and 1 x soft copy (MS Word format) shall be delivered to the Authority.
A master log of all documents for all Craft shall be maintained for the duration of the contract and delivered to the Authority - CSS Boats for handover to the In-Service Support Contractor.</t>
  </si>
  <si>
    <t>7.0.08</t>
  </si>
  <si>
    <t>Documentation - Salvage Pack</t>
  </si>
  <si>
    <t>The Craft shall be delivered with a salvage pack.</t>
  </si>
  <si>
    <t>The Salvage Pack shall include (but not limited too) docking &amp; lifting plan, drawings and photographs detailing the interior and exterior layout of the Craft. 
The information shall make clear the positions and types of hull penetrations, tanks, bulkheads and compartments etc to enable assessments to be made in a salvage situation.
The salvage pack shall be supplied to the Authority at acceptance/handover of the first of class Craft.  </t>
  </si>
  <si>
    <t>7.0.09</t>
  </si>
  <si>
    <t>Documentation - Fresh / Potable water procedure </t>
  </si>
  <si>
    <t>The Craft shall be delivered with a fresh and potable water maintenance and control procedure compliant with regulations, including L8 for control of Legionella.</t>
  </si>
  <si>
    <t>The maintenance procedure shall contain operator tasks, maintainer tasks, maintenance, testing and sampling records, certificates and remedial actions etc, compliant with regulations to maintain fresh and potable water certification to statute.
The procedure shall be supplied to the Authority at acceptance / handover of the first of class Craft.
Each Craft shall be delivered with the procedure and Potable water certification.</t>
  </si>
  <si>
    <t>7.0.10</t>
  </si>
  <si>
    <t>HATS and SATS</t>
  </si>
  <si>
    <t xml:space="preserve">Two sets of HATs and SATs shall be conducted for each craft. </t>
  </si>
  <si>
    <t>The Contractor shall conduct their own HATS and SATS, the conclusions of which shall be given to the Authority and all essential defects to be solved. 
This will happen before the Authority is then invited to attend a second set of HATS and SATS for acceptance off contract.</t>
  </si>
  <si>
    <t>To minimise any defects upon acceptance.</t>
  </si>
  <si>
    <t>7.0.11</t>
  </si>
  <si>
    <t>Design &amp; Layout - Craft Model</t>
  </si>
  <si>
    <t>The authority shall be supplied with two models of the craft to act as a training aid and for display in an office environment.</t>
  </si>
  <si>
    <t>The model shall be scaled to an appropriate size for a training aid, mounted and in a display case.</t>
  </si>
  <si>
    <t>Aid to through life support.</t>
  </si>
  <si>
    <t>7.0.12</t>
  </si>
  <si>
    <t>Documentation - TLMP / Obsolescence</t>
  </si>
  <si>
    <t>The Contractor shall provide a Through Life Management Plan and Obsolescence Management Plan.</t>
  </si>
  <si>
    <t>A Through Life Management Plan (TLMP) / Obsolescence Management Plan shall be produced in line with 'BS EN 62402: Obsolescence Management - Application guide' and supplied with the first of class craft.</t>
  </si>
  <si>
    <t>BS EN 62402: Obsolescence Management</t>
  </si>
  <si>
    <t>7.0.13</t>
  </si>
  <si>
    <t>Documentation - CMS</t>
  </si>
  <si>
    <t>The Contractor's Contract Master Schedule (CMS) shall forecast, manage and report on their delivery of the Contract Deliverables identified within  the SoTR.</t>
  </si>
  <si>
    <t>Within 20 Working days from Contract Award the Contractor shall deliver the CMS and Change Control (CC) requirements</t>
  </si>
  <si>
    <t>The CMS will form Schedule 24 to the Terms and Conditions and will be managed and reported on a monthly basis using Schedule 24a to the Terms and Conditions.</t>
  </si>
  <si>
    <t>8. Logistic Support</t>
  </si>
  <si>
    <t>8.0.01</t>
  </si>
  <si>
    <t xml:space="preserve">Logistic Support - Analysis </t>
  </si>
  <si>
    <t>The Contractor shall perform a Logistic Support Analysis (LSA) to determine the spares and quantities of spares required to support the Craft in accordance with the EPMS, Warranty and Obsolescence requirements.</t>
  </si>
  <si>
    <t>Output of LSA shall be delivered a 4 months prior to acceptance of the first Craft. 
This shall outline:
- Consumable spares
- On-board spares
- Maintenance spares
- Long lead/capital Spares</t>
  </si>
  <si>
    <t>Operational maintenance, repair and obsolescence management.</t>
  </si>
  <si>
    <t>8.0.02</t>
  </si>
  <si>
    <t>Logistic Support - Spares Provisioning</t>
  </si>
  <si>
    <t>The Craft shall be supplied with an Initial Provision of Spares Package</t>
  </si>
  <si>
    <t>Each Craft shall be supplied with an Initial Provision of Spares sufficient to enable planned maintenance activities in accordance with the Logistical Support Analysis (SoTR 8.0.01) and EPMS (SoTR 8.0.08)  for a period of 4 months from Delivery to Authority.</t>
  </si>
  <si>
    <t>8.0.05</t>
  </si>
  <si>
    <t>Logistic Support - Special Tools and Jigs</t>
  </si>
  <si>
    <t>The Contractor shall supply special tools and jigs (STE).</t>
  </si>
  <si>
    <t>Special Tools and Jigs required for maintenance shall be identified and provided.</t>
  </si>
  <si>
    <t>For maintenance purposes.</t>
  </si>
  <si>
    <t>8.0.06</t>
  </si>
  <si>
    <t>Logistic Support - Onboard tools</t>
  </si>
  <si>
    <t>The Craft shall be supplied with onboard tools and equipment.</t>
  </si>
  <si>
    <t>The Craft shall be supplied with all tools and equipment required for the crew to carry out onboard maintenance and repairs. 
Tools to be contained and securely stowed onboard.</t>
  </si>
  <si>
    <t>8.0.08</t>
  </si>
  <si>
    <t>Logistic Support - Planned Maintenance System</t>
  </si>
  <si>
    <t>Provision of Electronic Planned Maintenance System (EPMS).</t>
  </si>
  <si>
    <t>The Contractor shall provide an editable Electronic Planned Maintenance System (EPMS) that includes level 1 to 4 Maintenance tasks, Instruction Cards, Maintenance schedule and record to be undertaken and recorded by operating crews, unit maintainers and boat support contractors.
The EPMS shall reflect the operational profile and environment stated within the SoTR.
Output of EPMS shall be delivered 4 months prior to acceptance of the first Craft. 
The EPMS shall be transferred on acceptance to the designated CSS Boats In Service Support Contractor to manage the maintenance of the Craft.
The EPMS shall be portable and run on Microsoft Office software and shall provide as backup the ability to print hard copy schedules for manual record keeping if required.</t>
  </si>
  <si>
    <t>9. Training</t>
  </si>
  <si>
    <t>9.0.01</t>
  </si>
  <si>
    <t>Training - Training Needs / Gap Analysis</t>
  </si>
  <si>
    <t>The Contractor shall support the production of a Training Needs Analysis (TNA). </t>
  </si>
  <si>
    <t>The Contractor shall provide SQEP support to the User to enable the User to complete a Training Needs Analysis. (TNA)</t>
  </si>
  <si>
    <t>A TNA analyses the new capability, identifies the training gap between the new equipment and existing training and recommends through life costed training solutions and deliverables.</t>
  </si>
  <si>
    <t>9.0.02</t>
  </si>
  <si>
    <t>Training - Operator Training</t>
  </si>
  <si>
    <t>The Contractor shall produce and provide training to the User's Training Teams that shall enable the User Training Teams to Safely Operate the Craft and all subsystems, and to deliver that training to crew and passengers.</t>
  </si>
  <si>
    <r>
      <t>The train the trainer training shall;
- be delivered to seven students
- be delivered to the Authority/Unit's Training Staff four working weeks</t>
    </r>
    <r>
      <rPr>
        <b/>
        <sz val="8"/>
        <rFont val="Arial"/>
        <family val="2"/>
      </rPr>
      <t xml:space="preserve"> </t>
    </r>
    <r>
      <rPr>
        <sz val="8"/>
        <rFont val="Arial"/>
        <family val="2"/>
      </rPr>
      <t>before the first of class Craft is delivered.
- be delivered at a single location suitable for both classroom and on craft activities.
- be delivered over an appropriate time period (minimum of three consecutive six hour days).
- include time underway to obtain sufficient knowledge and experience, including operations by day and night. 
- enable the Unit's Training Staff to deliver Craft training to Operational Officers bringing them to operational status.</t>
    </r>
  </si>
  <si>
    <t>To ensure that a sufficient number of operators are trained to the requisite level to operate the Craft.</t>
  </si>
  <si>
    <t>9.0.03</t>
  </si>
  <si>
    <t>Training - Maintenance Training</t>
  </si>
  <si>
    <t>The Contractor shall produce and provide maintenance training for the Authority's In-Service Support Contractor sufficient to enable the safe maintenance of the craft in accordance with the Contractor's EPMS.</t>
  </si>
  <si>
    <t>The training shall;
- Enable the In-Service Support Contractor to maintain the Craft whilst preserving the warranty.
- be delivered to the In-Service Support Contractor four working weeks before the first of class Craft is delivered.
- be delivered at a single location suitable for both classroom and on craft activities.
- be delivered over an appropriate time period (minimum of two consecutive six hour days).
- include time underway to obtain sufficient knowledge and experience to aid fault diagnosis and HATs / SATs.</t>
  </si>
  <si>
    <t>To ensure a smooth transition.</t>
  </si>
  <si>
    <t>9.0.04</t>
  </si>
  <si>
    <t>Training - Training Aids</t>
  </si>
  <si>
    <t>The Contractor shall provide training aids to facilitate training in the classroom and onboard the Craft</t>
  </si>
  <si>
    <t>Electronic Training aids compatible with Microsoft Office programs shall be provided to support both User and Contractor's training packages.
The Contractor shall detail the proposed training aids in their tender response.
The Contractor shall supply any bespoke tools/software for further training that are applicable to the Craft. </t>
  </si>
  <si>
    <t>9.0.05</t>
  </si>
  <si>
    <t>Training - Existing coxswain qualifications</t>
  </si>
  <si>
    <t>The Craft shall be able to be operated with existing crew qualifications.</t>
  </si>
  <si>
    <t>The Craft shall be operated by crews within their existing RYA qualifications:
- RYA Yachtmaster Coastal (for Category 3 waters)
- RYA Yachtmaster Offshore (for Category 2 waters)</t>
  </si>
  <si>
    <t>Ability to operate within current crew qualifications.</t>
  </si>
  <si>
    <t>9.0.06</t>
  </si>
  <si>
    <t>The Craft shall be used to undertake RYA Yachtmaster Coastal and Offshore courses.</t>
  </si>
  <si>
    <t>The Craft shall be a suitable platform for RYA Yachtmaster Coastal and Offshore courses.</t>
  </si>
  <si>
    <t>Continued training.</t>
  </si>
  <si>
    <t>For example, whilst the Craft shall be operable without paper charts, the Craft still requires a chart table to satisfy the requirements of RYA training.</t>
  </si>
  <si>
    <t>10. Safety and Environmental</t>
  </si>
  <si>
    <t>10.0.01</t>
  </si>
  <si>
    <t xml:space="preserve">Safety - Safety &amp; Environmental Case Report </t>
  </si>
  <si>
    <t xml:space="preserve">The Contractor shall work with the Authority throughout the contract to allow the Authority to develop a Safety and Environmental Case Report (SECR) in accordance with the requirements of DEFSTAN 00-56 &amp; DEFSTAN 00-051 that is applicable to the Craft. </t>
  </si>
  <si>
    <t>Generation of documents to support the production of a Safety and Environmental Case Report.
The document delivery shall enable the production of a SECR ready for submission three months prior to acceptance of the first of class Craft.</t>
  </si>
  <si>
    <t>MoD Policy</t>
  </si>
  <si>
    <t>Documents such as but not limited to will be required for this; 
Operating Manuals,
Operating limits of vessel and machinery,
Maintenance tasks and Schedules 
Health and Safety Documentation,
Design Standards, legislation and certification for craft and equipments.
Inventory of Hazardous Materials,
Material Safety Data Sheets, 
Safety and Environmental Policy and certificates
QA procedures and certification,
Tests, Trials and Acceptance Documents, etc
MCA Code surveys and certificates,
Training Plans,
Datum Package of craft and systems
Noise and Vibration (inc. Whole Body Vibration) Surveys and Assessments.</t>
  </si>
  <si>
    <t>10.0.02</t>
  </si>
  <si>
    <t>Safety - Hazard Log</t>
  </si>
  <si>
    <t>The Contractor shall work with the Authority who will conduct a Hazard Identification (HAZID) Meeting to establish Risks to Personnel, Equipment and the Environment as a result of operating the Craft.  
The Hazard Log shall be complete three months prior to acceptance of the first of class Craft.</t>
  </si>
  <si>
    <t>Attendance at HAZID and Hazard Mitigation meetings during design, production and acceptance phases by Contractor SMEs that are appropriately SQEP.
Attendance at these meetings shall enable the Hazard Log to be completed 3 months prior to the acceptance of the first of class Craft.
The Contractor shall be required to host the HAZID meetings.</t>
  </si>
  <si>
    <t>10.0.03</t>
  </si>
  <si>
    <t>Safety - Naval Authority Certificate</t>
  </si>
  <si>
    <t>The Contractor shall work with the Authority who will develop a Naval Authority Certificate submission that covers the Craft and addresses Naval Authority Key Hazards. 
The draft submission shall be completed three months prior to acceptance of the first of class Craft.</t>
  </si>
  <si>
    <t>Generation of documents to support the production of a Naval Authority Certificate by the Authority.
The document delivery shall enable the production of a Naval Authority Certificate ready for submission three months prior to acceptance of the first of class Craft.</t>
  </si>
  <si>
    <t>10.0.04</t>
  </si>
  <si>
    <t>Safety - Environmental Management related information</t>
  </si>
  <si>
    <t>The Contractor shall develop, and supply to the Authority, the following documents covering environmental management aspects: (If applicable)
i. Environmental Impact Screening and Scoping Study (EISS), and any associated documentation, including the Environmental Features Matrix.
ii. Environmental Impact Assessments (EIA), as follow on studies from the EISS and supporting documentation, and evidence of mitigation or impact reduction measures have been taken.
iii. An Environmental Risk Register, taken as output of those in the Hazard Log which are identified as Environmental Risks.
iv. An Environmental Legislation Register together with acceptance or conformance criteria and evidence of compliance. This could be incorporated into a common matrix with safety related legislation.
v. An actions and outstanding issues log, showing all actions remaining at hand-over.
vi. Inventory of Hazardous Materials (IHM), formerly know as the "Green Passport”.</t>
  </si>
  <si>
    <t>The Contractor shall provide to the Authority at least 3 months before the first craft is delivered.</t>
  </si>
  <si>
    <t>10.0.05</t>
  </si>
  <si>
    <t>Safety - Noise certification</t>
  </si>
  <si>
    <t>The Craft shall demonstrate compliance with noise legislation throughout the operational range and tasking of the Craft</t>
  </si>
  <si>
    <t>The Contractor shall perform a Noise Survey and noise report for crew wheelhouse operating positions, crew accommodation and crew deck operating positions.
A Noise survey and report shall be delivered with each Craft.</t>
  </si>
  <si>
    <t>H&amp;SAW legislation.</t>
  </si>
  <si>
    <t>10.0.06</t>
  </si>
  <si>
    <t>Environmental - Sustainable through life</t>
  </si>
  <si>
    <t>The Craft shall be operated, maintained and disposed of in an environmentally sustainable manner.</t>
  </si>
  <si>
    <t xml:space="preserve">The Contractor shall supply to the Authority a craft disposal plan three months prior to acceptance of the first of class Craft.
Compliant with DSA01.1 - Defence Policy for Health, Safety and Environmental Protection
Compliant with DefStan 00-51 - Environmental Management Requirements for defence systems 
Compliant with JSP375 and JSP418.
The Craft shall demonstrate energy efficiency to reduce emissions and waste through life. </t>
  </si>
  <si>
    <t>Policy Statement from Secretary of State for Defence, DSA01 series.</t>
  </si>
  <si>
    <t>10.0.07</t>
  </si>
  <si>
    <t>Environmental - Emissions and fuel consumption</t>
  </si>
  <si>
    <t>The Craft shall employ technologies and innovation to minimise emissions and fuel consumption.</t>
  </si>
  <si>
    <t>The Contractor shall articulate measures taken to minimise emissions fuel consumption.
The Contractor shall provide evidence that the Craft meets current emissions and fuel consumption standards.</t>
  </si>
  <si>
    <t>Reduce environmental impact</t>
  </si>
  <si>
    <t>10.0.08</t>
  </si>
  <si>
    <t>Environmental - Power Consumption</t>
  </si>
  <si>
    <t>The Craft shall employ technologies and innovation to minimise the power consumption of onboard systems.</t>
  </si>
  <si>
    <t>The Contractor shall provide evidence to show that electrical equipments chosen were done so with minimising power consumption in mind.</t>
  </si>
  <si>
    <t>10.0.09</t>
  </si>
  <si>
    <t>Environmental - Reduction of waste and Recycling</t>
  </si>
  <si>
    <t>The Craft shall employ technologies and techniques to minimise waste through life and maximise the potential for recycling throughout the lifespan of the craft.</t>
  </si>
  <si>
    <t>The Contractor is to provide evidence of the systems, processes and techniques that shall be used to reduce, reuse and recycle to maximise the reduction in waste disposal through the life of the Craft.</t>
  </si>
  <si>
    <t>To reduce waste to landfill, water and raw materials consumption.
Increase recycling through life of the Craft from design/build through to and including disposal.</t>
  </si>
  <si>
    <t>10.0.10</t>
  </si>
  <si>
    <t>Environmental - Greening Government Targets - Power Generation</t>
  </si>
  <si>
    <t>The Craft shall employ technologies and innovation to maximise the efficiency of power generation both alongside and at sea to reduce emissions and fuel consumption.</t>
  </si>
  <si>
    <t>The Contractor shall articulate methods and supply evidence that the Craft is efficient in it's power generation.</t>
  </si>
  <si>
    <t>Greening Government Targets.</t>
  </si>
  <si>
    <t>10.0.11</t>
  </si>
  <si>
    <t>Legal and Regulatory requirements</t>
  </si>
  <si>
    <t>The Craft shall comply with all applicable legal and regulatory legislation.</t>
  </si>
  <si>
    <t>The Craft shall comply with all applicable legal and regulatory requirements including those that the MoD are not beholden to but which the Authority has opted to comply.</t>
  </si>
  <si>
    <t>Legal and regulatory requirements</t>
  </si>
  <si>
    <t>This should encompass all safety and environmental legislation that is required by a UK operated, commercial vessel of this size.</t>
  </si>
  <si>
    <t>10.0.12</t>
  </si>
  <si>
    <t>Security</t>
  </si>
  <si>
    <t>The Craft, systems and documentation shall comply with MOD security policy.</t>
  </si>
  <si>
    <t>All data generated by the Craft's systems; on board stowage of data, manuals, documents and equipments shall comply with MoD Security Policy Standards. </t>
  </si>
  <si>
    <t>MOD policy contained within JSP 440</t>
  </si>
  <si>
    <t>11. Reliability, Availability and Supportability</t>
  </si>
  <si>
    <t>11.0.01</t>
  </si>
  <si>
    <t>Reliability - Craft design and equipment selection</t>
  </si>
  <si>
    <t>The Craft shall be designed and specified with reliable main machinery.</t>
  </si>
  <si>
    <t xml:space="preserve">Equipment specified is proven to be reliable in equivalent operating environments and usage profile. </t>
  </si>
  <si>
    <t>To minimise equipment failures and Craft non-availability during fleet-time.</t>
  </si>
  <si>
    <t>Justification to be provided for why the equipment is considered to be reliable and/or details of any system redundancy that is offered that will maximise craft operating hours in the event of component failure.</t>
  </si>
  <si>
    <t>11.0.02</t>
  </si>
  <si>
    <t>The Craft shall be designed and specified with reliable auxiliary systems.</t>
  </si>
  <si>
    <t>Equipment specified shall be proven to be reliable in equivalent operating environments and usage profile. </t>
  </si>
  <si>
    <t>11.0.03</t>
  </si>
  <si>
    <t>The Craft shall be designed and specified with reliable electrical systems.</t>
  </si>
  <si>
    <t>Equipment specified shall be proven to be reliable in equivalent operating environments and usage profile.</t>
  </si>
  <si>
    <t>11.0.04</t>
  </si>
  <si>
    <t>Availability - Planned Maintenance</t>
  </si>
  <si>
    <t>Any Planned Maintenance that falls between pre/post use and annual (based on expected annual operating hours given in SoTR) shall be carried out within the time stated by one engineer only.</t>
  </si>
  <si>
    <t>Completed within one 12hr shift using one engineer only.</t>
  </si>
  <si>
    <t>No planned maintenance, between pre/post use and annual required.</t>
  </si>
  <si>
    <t>To minimise non-availability during fleet time.</t>
  </si>
  <si>
    <t>For each activity, the Craft shall start and finish in a seaworthy state and be in an appropriate location to complete the maintenance activity.</t>
  </si>
  <si>
    <t>11.0.05</t>
  </si>
  <si>
    <t>Planned Maintenance shall align with a 5 year cycle that repeats for the entire life of the Craft. 
There shall be an annual Planned Maintenance period.</t>
  </si>
  <si>
    <t>Over each 5 year cycle, the annual Planned Maintenance period shall not exceed an average of 25 days per year.</t>
  </si>
  <si>
    <t>Over a 5 year cycle, the annual planned maintenance package shall not exceed an average of 1 days per year.</t>
  </si>
  <si>
    <t>To minimise non-fleet time.</t>
  </si>
  <si>
    <t xml:space="preserve">Transport excluded from the 25 day period. </t>
  </si>
  <si>
    <t>11.0.06</t>
  </si>
  <si>
    <t>Supportability - Hull, deck and structure</t>
  </si>
  <si>
    <t>The Craft's hull, deck and structure shall be designed and specified with materials and coatings that minimise through life costs.</t>
  </si>
  <si>
    <t>The materials and coatings specified shall be suitable for the operating environment and usage profile, reduce mean time to failure and shall be easy to maintain and repair.</t>
  </si>
  <si>
    <t>To minimise through life costs</t>
  </si>
  <si>
    <t>Factors to consider (but not limited to); UV resistance, corrosion resistance, galvanic corrosion of dis-similar metals, product life, design life of paint systems, slip resistance, repairability and compatibility.</t>
  </si>
  <si>
    <t>11.0.07</t>
  </si>
  <si>
    <t>Supportability - Fixtures and fittings</t>
  </si>
  <si>
    <t>The Craft's fixtures and fittings shall be designed and specified appropriately to minimise through life costs.</t>
  </si>
  <si>
    <t>The fixtures and fittings specified shall be suitable for the operating environment and usage profile, reduce mean time to failure and shall be easy to maintain, repair, renew as appropriate.</t>
  </si>
  <si>
    <t>Factors to consider (but not limited to); UV resistance, corrosion resistance, galvanic corrosion of dis-similar metals, product life, design life of paint systems, repairability and compatibility.</t>
  </si>
  <si>
    <t>11.0.08</t>
  </si>
  <si>
    <t>Supportability - Planned Maintenance access</t>
  </si>
  <si>
    <t>The Craft shall be designed and built with adequate levels of access to carry out all Planned Maintenance.</t>
  </si>
  <si>
    <t>Working access shall be sufficient for all Planned Maintenance tasks to be carried out easily and efficiently. 
Work in way / work in wake shall be kept to a minimum and is well thought out and optimised.</t>
  </si>
  <si>
    <t>To minimise through life costs and non-availability during fleet time.</t>
  </si>
  <si>
    <t>The bidder's proposal shall use detailed drawings and explanations to convey how this requirement will be met.</t>
  </si>
  <si>
    <t>11.0.09</t>
  </si>
  <si>
    <t>Supportability - Unplanned maintenance, deep maintenance and defect repair access</t>
  </si>
  <si>
    <t>The Craft shall be designed and built with adequate levels of access to carry out; unplanned maintenance, deep maintenance, defect repair and periodic/mid-life upgrades.</t>
  </si>
  <si>
    <t>Working access shall be sufficient for all tasks to be carried out easily and efficiently. 
Work in way / work in wake shall be kept to a minimum and is well thought out and optimised.</t>
  </si>
  <si>
    <t>11.0.10</t>
  </si>
  <si>
    <t>Supportability - Planned Maintenance activity durations</t>
  </si>
  <si>
    <t>Per shift, the total duration of any pre/post use checks and Planned Maintenance shall not exceed that stated. 
These tasks shall be carried out by one member of the Crew.</t>
  </si>
  <si>
    <t>20 minutes total duration for one member of the Craft's crew to carry out the pre-use plus post-use checks.</t>
  </si>
  <si>
    <t>To minimise burden on boat crews.</t>
  </si>
  <si>
    <t>Necessary tasks should be made as efficient as possible.
Activity durations may be required to be proven during Authority acceptance trials.</t>
  </si>
  <si>
    <t>11.0.11</t>
  </si>
  <si>
    <t>The duration of planned maintenance shall be minimised.</t>
  </si>
  <si>
    <t>Over a 5 year period, mentioned in SoTR line 11.0.05, the total Planned Maintenance shall not exceed a duration of 1918 hours.</t>
  </si>
  <si>
    <t>For each Planned Maintenance activity, the boat shall start and finish in a seaworthy state and be in an appropriate location to complete the activity.
Operating profile and annual usage given in SoTR line 1.0.06.
Activity durations may be required to be proven during Authority acceptance trials.</t>
  </si>
  <si>
    <t>11.0.12</t>
  </si>
  <si>
    <t>Supportability - Maintenance activity durations</t>
  </si>
  <si>
    <t>The durations of the proposed un-planned maintenance activities shall not exceed those stated.</t>
  </si>
  <si>
    <t>•	A Prime mover change: 12 man-hours
•	A Propulsion system change: 12 man-hours
•	A Gearbox change: 12 man-hours
•	A Generator change: 12 man-hours
•	A prime mover auxiliaries change (starter motor, alternator, water pump, turbocharger): 4 man-hours</t>
  </si>
  <si>
    <t>For each activity, the boat shall start and finish in a seaworthy state and be in an appropriate location to complete the activity.
Activity durations may be required to be proven during Authority's acceptance trials.</t>
  </si>
  <si>
    <t>Table 1 - Fuel Usage</t>
  </si>
  <si>
    <t>Yr. 1</t>
  </si>
  <si>
    <t>Yr. 2</t>
  </si>
  <si>
    <t>Yr. 3</t>
  </si>
  <si>
    <t>Yr. 4</t>
  </si>
  <si>
    <t>Yr. 5</t>
  </si>
  <si>
    <t>Annual fuel usage (litres)</t>
  </si>
  <si>
    <t>5 Year fuel usage (litres)</t>
  </si>
  <si>
    <t>Assumptions</t>
  </si>
  <si>
    <r>
      <t xml:space="preserve">The annual fuel usage has been calculated using the following assumptions:
</t>
    </r>
    <r>
      <rPr>
        <b/>
        <sz val="11"/>
        <color theme="1"/>
        <rFont val="Arial"/>
        <family val="2"/>
      </rPr>
      <t>-</t>
    </r>
    <r>
      <rPr>
        <sz val="11"/>
        <color theme="1"/>
        <rFont val="Arial"/>
        <family val="2"/>
      </rPr>
      <t xml:space="preserve"> </t>
    </r>
    <r>
      <rPr>
        <b/>
        <sz val="11"/>
        <color theme="1"/>
        <rFont val="Arial"/>
        <family val="2"/>
      </rPr>
      <t>Annual usage:</t>
    </r>
    <r>
      <rPr>
        <sz val="11"/>
        <color theme="1"/>
        <rFont val="Arial"/>
        <family val="2"/>
      </rPr>
      <t xml:space="preserve">  4800 hours per year
</t>
    </r>
    <r>
      <rPr>
        <b/>
        <sz val="11"/>
        <color theme="1"/>
        <rFont val="Arial"/>
        <family val="2"/>
      </rPr>
      <t>-</t>
    </r>
    <r>
      <rPr>
        <sz val="11"/>
        <color theme="1"/>
        <rFont val="Arial"/>
        <family val="2"/>
      </rPr>
      <t xml:space="preserve"> </t>
    </r>
    <r>
      <rPr>
        <b/>
        <sz val="11"/>
        <color theme="1"/>
        <rFont val="Arial"/>
        <family val="2"/>
      </rPr>
      <t>Operational profile:</t>
    </r>
    <r>
      <rPr>
        <sz val="11"/>
        <color theme="1"/>
        <rFont val="Arial"/>
        <family val="2"/>
      </rPr>
      <t xml:space="preserve">  75% @ 7 knots,  20% @ 25 knots,  5% @ maximum speed (maximum continuous rating of machinery.)
</t>
    </r>
    <r>
      <rPr>
        <b/>
        <sz val="11"/>
        <color theme="1"/>
        <rFont val="Arial"/>
        <family val="2"/>
      </rPr>
      <t>-</t>
    </r>
    <r>
      <rPr>
        <sz val="11"/>
        <color theme="1"/>
        <rFont val="Arial"/>
        <family val="2"/>
      </rPr>
      <t xml:space="preserve"> </t>
    </r>
    <r>
      <rPr>
        <b/>
        <sz val="11"/>
        <color theme="1"/>
        <rFont val="Arial"/>
        <family val="2"/>
      </rPr>
      <t>Loading condition:</t>
    </r>
    <r>
      <rPr>
        <sz val="11"/>
        <color theme="1"/>
        <rFont val="Arial"/>
        <family val="2"/>
      </rPr>
      <t xml:space="preserve">  Loaded Operational Condition - 100% fuel, 100% fresh water, 10% grey/black water, operational stores/spares, police operational equipment, 3 crew, 4 passengers.
</t>
    </r>
    <r>
      <rPr>
        <b/>
        <sz val="11"/>
        <color theme="1"/>
        <rFont val="Arial"/>
        <family val="2"/>
      </rPr>
      <t>-</t>
    </r>
    <r>
      <rPr>
        <sz val="11"/>
        <color theme="1"/>
        <rFont val="Arial"/>
        <family val="2"/>
      </rPr>
      <t xml:space="preserve"> </t>
    </r>
    <r>
      <rPr>
        <b/>
        <sz val="11"/>
        <color theme="1"/>
        <rFont val="Arial"/>
        <family val="2"/>
      </rPr>
      <t>Sea state and wind:</t>
    </r>
    <r>
      <rPr>
        <sz val="11"/>
        <color theme="1"/>
        <rFont val="Arial"/>
        <family val="2"/>
      </rPr>
      <t xml:space="preserve">  minimal</t>
    </r>
  </si>
  <si>
    <t>The Contractor shall supply fuel consumption curves ranging from 0 knots to maximum speed (maximum continuous rating of machinery) for all operational sea states in the 'loaded operational  condition'.
SoTR ID 1.0.12 (Fuel Consumption) Annex A attached to this Statement of Technical Requirements, details the declared fuel consumption data submitted by the Contractor.</t>
  </si>
  <si>
    <t>30 year life.
The through life support proposal shall outline mid life updates etc.</t>
  </si>
  <si>
    <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</si>
</sst>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ltrs&quot;"/>
  </numFmts>
  <fonts count="18" x14ac:knownFonts="1">
    <font>
      <sz val="11"/>
      <color theme="1"/>
      <name val="Calibri"/>
      <family val="2"/>
      <scheme val="minor"/>
    </font>
    <font>
      <b/>
      <sz val="8"/>
      <name val="Arial"/>
      <family val="2"/>
    </font>
    <font>
      <sz val="8"/>
      <color rgb="FFFF0000"/>
      <name val="Arial"/>
      <family val="2"/>
    </font>
    <font>
      <sz val="8"/>
      <name val="Arial"/>
      <family val="2"/>
    </font>
    <font>
      <u/>
      <sz val="11"/>
      <color theme="10"/>
      <name val="Calibri"/>
      <family val="2"/>
      <scheme val="minor"/>
    </font>
    <font>
      <sz val="11"/>
      <name val="Calibri"/>
      <family val="2"/>
      <scheme val="minor"/>
    </font>
    <font>
      <b/>
      <sz val="11"/>
      <name val="Calibri"/>
      <family val="2"/>
      <scheme val="minor"/>
    </font>
    <font>
      <b/>
      <sz val="10"/>
      <name val="Arial"/>
      <family val="2"/>
    </font>
    <font>
      <vertAlign val="superscript"/>
      <sz val="8"/>
      <name val="Arial"/>
      <family val="2"/>
    </font>
    <font>
      <b/>
      <sz val="14"/>
      <name val="Calibri"/>
      <family val="2"/>
      <scheme val="minor"/>
    </font>
    <font>
      <sz val="11"/>
      <color theme="1"/>
      <name val="Arial"/>
      <family val="2"/>
    </font>
    <font>
      <sz val="10"/>
      <name val="Arial"/>
      <family val="2"/>
    </font>
    <font>
      <b/>
      <sz val="11"/>
      <name val="Arial"/>
      <family val="2"/>
    </font>
    <font>
      <b/>
      <sz val="11"/>
      <color rgb="FF000000"/>
      <name val="Arial"/>
      <family val="2"/>
    </font>
    <font>
      <sz val="11"/>
      <color rgb="FF000000"/>
      <name val="Arial"/>
      <family val="2"/>
    </font>
    <font>
      <sz val="11"/>
      <name val="Arial"/>
      <family val="2"/>
    </font>
    <font>
      <u/>
      <sz val="11"/>
      <color theme="1"/>
      <name val="Arial"/>
      <family val="2"/>
    </font>
    <font>
      <b/>
      <sz val="11"/>
      <color theme="1"/>
      <name val="Arial"/>
      <family val="2"/>
    </font>
  </fonts>
  <fills count="7">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rgb="FFFFFFFF"/>
        <bgColor indexed="64"/>
      </patternFill>
    </fill>
    <fill>
      <patternFill patternType="solid">
        <fgColor theme="0" tint="-0.249977111117893"/>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3">
    <xf numFmtId="0" fontId="0" fillId="0" borderId="0"/>
    <xf numFmtId="0" fontId="4" fillId="0" borderId="0" applyNumberFormat="0" applyFill="0" applyBorder="0" applyAlignment="0" applyProtection="0"/>
    <xf numFmtId="0" fontId="11" fillId="0" borderId="0" applyFill="0" applyBorder="0"/>
  </cellStyleXfs>
  <cellXfs count="76">
    <xf numFmtId="0" fontId="0" fillId="0" borderId="0" xfId="0"/>
    <xf numFmtId="0" fontId="3" fillId="0"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center" vertical="center"/>
    </xf>
    <xf numFmtId="0" fontId="3" fillId="0" borderId="1" xfId="0" applyFont="1" applyFill="1" applyBorder="1" applyAlignment="1" applyProtection="1">
      <alignment horizontal="center" vertical="center" wrapText="1"/>
    </xf>
    <xf numFmtId="0" fontId="3" fillId="0" borderId="1" xfId="0" applyFont="1" applyFill="1" applyBorder="1" applyAlignment="1" applyProtection="1">
      <alignment vertical="center" wrapText="1"/>
    </xf>
    <xf numFmtId="0" fontId="3" fillId="0" borderId="1" xfId="0" applyFont="1" applyFill="1" applyBorder="1" applyAlignment="1" applyProtection="1">
      <alignment horizontal="left" vertical="top" wrapText="1"/>
    </xf>
    <xf numFmtId="0" fontId="3" fillId="0" borderId="1" xfId="1" applyFont="1" applyFill="1" applyBorder="1" applyAlignment="1" applyProtection="1">
      <alignment horizontal="left" vertical="center" wrapText="1"/>
    </xf>
    <xf numFmtId="0" fontId="3" fillId="0" borderId="0" xfId="0" applyFont="1" applyFill="1" applyBorder="1" applyAlignment="1" applyProtection="1">
      <alignment horizontal="center" vertical="center" wrapText="1"/>
    </xf>
    <xf numFmtId="0" fontId="7" fillId="2" borderId="3" xfId="0" applyFont="1" applyFill="1" applyBorder="1" applyAlignment="1" applyProtection="1">
      <alignment vertical="center"/>
    </xf>
    <xf numFmtId="0" fontId="7" fillId="2" borderId="2" xfId="0" applyFont="1" applyFill="1" applyBorder="1" applyAlignment="1" applyProtection="1">
      <alignment vertical="center"/>
    </xf>
    <xf numFmtId="0" fontId="3" fillId="0" borderId="0" xfId="0" applyFont="1" applyFill="1" applyBorder="1" applyAlignment="1" applyProtection="1">
      <alignment horizontal="center" vertical="center"/>
    </xf>
    <xf numFmtId="0" fontId="3" fillId="0" borderId="5" xfId="0" applyNumberFormat="1" applyFont="1" applyFill="1" applyBorder="1" applyAlignment="1" applyProtection="1">
      <alignment horizontal="center" vertical="center"/>
    </xf>
    <xf numFmtId="2" fontId="3" fillId="0" borderId="1" xfId="0" applyNumberFormat="1" applyFont="1" applyFill="1" applyBorder="1" applyAlignment="1" applyProtection="1">
      <alignment horizontal="center" vertical="center"/>
    </xf>
    <xf numFmtId="0" fontId="3" fillId="0" borderId="0" xfId="0" applyFont="1" applyFill="1" applyBorder="1" applyProtection="1"/>
    <xf numFmtId="0" fontId="3" fillId="4" borderId="1" xfId="0" applyNumberFormat="1" applyFont="1" applyFill="1" applyBorder="1" applyAlignment="1" applyProtection="1">
      <alignment horizontal="center" vertical="center"/>
    </xf>
    <xf numFmtId="0" fontId="3" fillId="0" borderId="0" xfId="0" applyFont="1" applyBorder="1" applyProtection="1"/>
    <xf numFmtId="2" fontId="3" fillId="0" borderId="1" xfId="0" applyNumberFormat="1" applyFont="1" applyFill="1" applyBorder="1" applyAlignment="1" applyProtection="1">
      <alignment horizontal="center" vertical="center" wrapText="1"/>
    </xf>
    <xf numFmtId="0" fontId="3" fillId="0" borderId="0" xfId="0" applyFont="1" applyFill="1" applyBorder="1" applyAlignment="1" applyProtection="1">
      <alignment wrapText="1"/>
    </xf>
    <xf numFmtId="2" fontId="3" fillId="4" borderId="1" xfId="0" applyNumberFormat="1" applyFont="1" applyFill="1" applyBorder="1" applyAlignment="1" applyProtection="1">
      <alignment horizontal="center" vertical="center"/>
    </xf>
    <xf numFmtId="0" fontId="3" fillId="4" borderId="0" xfId="0" applyFont="1" applyFill="1" applyBorder="1" applyProtection="1"/>
    <xf numFmtId="0" fontId="3" fillId="3" borderId="0" xfId="0" applyFont="1" applyFill="1" applyBorder="1" applyProtection="1"/>
    <xf numFmtId="0" fontId="3" fillId="0" borderId="1" xfId="0" applyFont="1" applyFill="1" applyBorder="1" applyAlignment="1" applyProtection="1">
      <alignment horizontal="left"/>
    </xf>
    <xf numFmtId="0" fontId="3" fillId="0" borderId="0" xfId="0" applyFont="1" applyBorder="1" applyAlignment="1" applyProtection="1">
      <alignment vertical="top"/>
    </xf>
    <xf numFmtId="0" fontId="3" fillId="0" borderId="0" xfId="0" applyNumberFormat="1" applyFont="1" applyBorder="1" applyAlignment="1" applyProtection="1">
      <alignment horizontal="center" vertical="center"/>
    </xf>
    <xf numFmtId="0" fontId="3" fillId="0" borderId="0" xfId="0" applyFont="1" applyBorder="1" applyAlignment="1" applyProtection="1">
      <alignment horizontal="left" vertical="center"/>
    </xf>
    <xf numFmtId="0" fontId="6" fillId="0" borderId="0" xfId="0" applyFont="1" applyAlignment="1">
      <alignment horizontal="center" vertical="top"/>
    </xf>
    <xf numFmtId="0" fontId="5" fillId="0" borderId="0" xfId="0" applyFont="1" applyAlignment="1">
      <alignment vertical="top"/>
    </xf>
    <xf numFmtId="0" fontId="5" fillId="0" borderId="0" xfId="0" applyFont="1"/>
    <xf numFmtId="0" fontId="9" fillId="0" borderId="1" xfId="0" applyFont="1" applyBorder="1" applyAlignment="1">
      <alignment horizontal="center" vertical="top"/>
    </xf>
    <xf numFmtId="0" fontId="5" fillId="0" borderId="0" xfId="0" applyFont="1" applyAlignment="1">
      <alignment vertical="top" wrapText="1"/>
    </xf>
    <xf numFmtId="0" fontId="3" fillId="0" borderId="0" xfId="0" applyFont="1" applyAlignment="1">
      <alignment horizontal="left" vertical="center" wrapText="1"/>
    </xf>
    <xf numFmtId="0" fontId="9" fillId="0" borderId="1" xfId="0" applyFont="1" applyBorder="1" applyAlignment="1">
      <alignment horizontal="left" vertical="top" wrapText="1"/>
    </xf>
    <xf numFmtId="0" fontId="3" fillId="0" borderId="1" xfId="0" quotePrefix="1" applyFont="1" applyFill="1" applyBorder="1" applyAlignment="1" applyProtection="1">
      <alignment horizontal="left" vertical="center" wrapText="1"/>
    </xf>
    <xf numFmtId="0" fontId="3" fillId="0" borderId="1" xfId="0" applyFont="1" applyFill="1" applyBorder="1" applyAlignment="1" applyProtection="1">
      <alignment horizontal="left" vertical="center" wrapText="1"/>
    </xf>
    <xf numFmtId="0" fontId="3" fillId="0" borderId="5" xfId="0" applyFont="1" applyFill="1" applyBorder="1" applyAlignment="1" applyProtection="1">
      <alignment horizontal="left" vertical="center" wrapText="1"/>
    </xf>
    <xf numFmtId="0" fontId="3" fillId="4" borderId="1" xfId="0" applyFont="1" applyFill="1" applyBorder="1" applyAlignment="1" applyProtection="1">
      <alignment horizontal="left" vertical="center" wrapText="1"/>
    </xf>
    <xf numFmtId="0" fontId="3" fillId="0" borderId="1" xfId="0" applyFont="1" applyFill="1" applyBorder="1" applyAlignment="1" applyProtection="1">
      <alignment horizontal="left" vertical="center"/>
    </xf>
    <xf numFmtId="0" fontId="2" fillId="0" borderId="1" xfId="0" applyFont="1" applyFill="1" applyBorder="1" applyAlignment="1" applyProtection="1">
      <alignment horizontal="left" vertical="center" wrapText="1"/>
    </xf>
    <xf numFmtId="0" fontId="3" fillId="0" borderId="1" xfId="0" applyFont="1" applyBorder="1" applyAlignment="1">
      <alignment horizontal="left" vertical="center" wrapText="1"/>
    </xf>
    <xf numFmtId="0" fontId="3" fillId="0" borderId="1" xfId="0" applyFont="1" applyBorder="1" applyAlignment="1" applyProtection="1">
      <alignment horizontal="left" vertical="center" wrapText="1"/>
    </xf>
    <xf numFmtId="0" fontId="2" fillId="0" borderId="1" xfId="0" applyFont="1" applyFill="1" applyBorder="1" applyAlignment="1" applyProtection="1">
      <alignment horizontal="left" vertical="center"/>
    </xf>
    <xf numFmtId="0" fontId="2" fillId="0" borderId="0" xfId="0" applyFont="1" applyFill="1" applyBorder="1" applyAlignment="1" applyProtection="1">
      <alignment horizontal="center" vertical="center"/>
    </xf>
    <xf numFmtId="0" fontId="6" fillId="0" borderId="1" xfId="0" quotePrefix="1" applyFont="1" applyBorder="1" applyAlignment="1">
      <alignment horizontal="center" vertical="top" wrapText="1"/>
    </xf>
    <xf numFmtId="0" fontId="5" fillId="0" borderId="1" xfId="0" applyFont="1" applyBorder="1" applyAlignment="1">
      <alignment vertical="top" wrapText="1"/>
    </xf>
    <xf numFmtId="0" fontId="13" fillId="0" borderId="0" xfId="2" applyFont="1" applyFill="1" applyBorder="1" applyAlignment="1">
      <alignment horizontal="center" vertical="center" wrapText="1"/>
    </xf>
    <xf numFmtId="0" fontId="13" fillId="5" borderId="1" xfId="2" applyFont="1" applyFill="1" applyBorder="1" applyAlignment="1">
      <alignment horizontal="center" vertical="center" wrapText="1"/>
    </xf>
    <xf numFmtId="0" fontId="15" fillId="0" borderId="0" xfId="2" applyFont="1"/>
    <xf numFmtId="0" fontId="12" fillId="5" borderId="1" xfId="2" applyFont="1" applyFill="1" applyBorder="1" applyAlignment="1">
      <alignment horizontal="left" vertical="center" wrapText="1"/>
    </xf>
    <xf numFmtId="0" fontId="10" fillId="0" borderId="0" xfId="0" applyFont="1"/>
    <xf numFmtId="0" fontId="10" fillId="0" borderId="0" xfId="0" applyFont="1" applyFill="1"/>
    <xf numFmtId="0" fontId="16" fillId="0" borderId="0" xfId="0" applyFont="1"/>
    <xf numFmtId="164" fontId="14" fillId="0" borderId="1" xfId="2" applyNumberFormat="1" applyFont="1" applyFill="1" applyBorder="1" applyAlignment="1" applyProtection="1">
      <alignment horizontal="center" vertical="center" wrapText="1"/>
      <protection locked="0"/>
    </xf>
    <xf numFmtId="164" fontId="14" fillId="0" borderId="1" xfId="2" applyNumberFormat="1" applyFont="1" applyFill="1" applyBorder="1" applyAlignment="1">
      <alignment horizontal="center" vertical="center" wrapText="1"/>
    </xf>
    <xf numFmtId="0" fontId="1" fillId="6" borderId="7" xfId="0" applyNumberFormat="1" applyFont="1" applyFill="1" applyBorder="1" applyAlignment="1" applyProtection="1">
      <alignment horizontal="center" vertical="center" wrapText="1"/>
    </xf>
    <xf numFmtId="0" fontId="1" fillId="6" borderId="8" xfId="0" applyFont="1" applyFill="1" applyBorder="1" applyAlignment="1" applyProtection="1">
      <alignment horizontal="center" vertical="center" wrapText="1"/>
    </xf>
    <xf numFmtId="0" fontId="1" fillId="6" borderId="6" xfId="0" applyFont="1" applyFill="1" applyBorder="1" applyAlignment="1" applyProtection="1">
      <alignment horizontal="center" vertical="center" wrapText="1"/>
    </xf>
    <xf numFmtId="0" fontId="0" fillId="0" borderId="0" xfId="0" applyProtection="1"/>
    <xf numFmtId="0" fontId="1" fillId="6" borderId="3" xfId="0" applyFont="1" applyFill="1" applyBorder="1" applyAlignment="1" applyProtection="1">
      <alignment horizontal="center" vertical="center" wrapText="1"/>
    </xf>
    <xf numFmtId="0" fontId="1" fillId="6" borderId="4" xfId="0" applyFont="1" applyFill="1" applyBorder="1" applyAlignment="1" applyProtection="1">
      <alignment horizontal="center" vertical="center" wrapText="1"/>
    </xf>
    <xf numFmtId="0" fontId="3" fillId="0" borderId="3" xfId="0" applyFont="1" applyFill="1" applyBorder="1" applyAlignment="1" applyProtection="1">
      <alignment horizontal="left" vertical="center" wrapText="1"/>
    </xf>
    <xf numFmtId="0" fontId="3" fillId="0" borderId="4" xfId="0" applyFont="1" applyFill="1" applyBorder="1" applyAlignment="1" applyProtection="1">
      <alignment horizontal="left" vertical="center" wrapText="1"/>
    </xf>
    <xf numFmtId="0" fontId="3" fillId="0" borderId="3" xfId="0" applyFont="1" applyFill="1" applyBorder="1" applyAlignment="1" applyProtection="1">
      <alignment horizontal="center" vertical="center" wrapText="1"/>
    </xf>
    <xf numFmtId="0" fontId="3" fillId="0" borderId="4" xfId="0" applyFont="1" applyFill="1" applyBorder="1" applyAlignment="1" applyProtection="1">
      <alignment horizontal="center" vertical="center" wrapText="1"/>
    </xf>
    <xf numFmtId="0" fontId="3" fillId="4" borderId="3" xfId="0" applyFont="1" applyFill="1" applyBorder="1" applyAlignment="1" applyProtection="1">
      <alignment horizontal="left" vertical="center" wrapText="1"/>
    </xf>
    <xf numFmtId="0" fontId="3" fillId="4" borderId="4" xfId="0" applyFont="1" applyFill="1" applyBorder="1" applyAlignment="1" applyProtection="1">
      <alignment horizontal="left" vertical="center" wrapText="1"/>
    </xf>
    <xf numFmtId="0" fontId="3" fillId="0" borderId="3" xfId="0" quotePrefix="1" applyFont="1" applyFill="1" applyBorder="1" applyAlignment="1" applyProtection="1">
      <alignment horizontal="center" vertical="center" wrapText="1"/>
    </xf>
    <xf numFmtId="0" fontId="3" fillId="0" borderId="4" xfId="0" quotePrefix="1" applyFont="1" applyFill="1" applyBorder="1" applyAlignment="1" applyProtection="1">
      <alignment horizontal="center" vertical="center" wrapText="1"/>
    </xf>
    <xf numFmtId="0" fontId="2" fillId="0" borderId="3"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49" fontId="3" fillId="0" borderId="3" xfId="0" applyNumberFormat="1" applyFont="1" applyFill="1" applyBorder="1" applyAlignment="1" applyProtection="1">
      <alignment horizontal="left" vertical="center" wrapText="1"/>
    </xf>
    <xf numFmtId="49" fontId="3" fillId="0" borderId="4" xfId="0" applyNumberFormat="1" applyFont="1" applyFill="1" applyBorder="1" applyAlignment="1" applyProtection="1">
      <alignment horizontal="left" vertical="center" wrapText="1"/>
    </xf>
    <xf numFmtId="164" fontId="14" fillId="0" borderId="1" xfId="2" applyNumberFormat="1" applyFont="1" applyFill="1" applyBorder="1" applyAlignment="1">
      <alignment horizontal="center" vertical="center" wrapText="1"/>
    </xf>
    <xf numFmtId="0" fontId="10" fillId="0" borderId="0" xfId="0" applyFont="1" applyAlignment="1">
      <alignment horizontal="left" vertical="top" wrapText="1"/>
    </xf>
    <xf numFmtId="0" fontId="10" fillId="0" borderId="0" xfId="0" applyFont="1" applyAlignment="1">
      <alignment horizontal="left" vertical="top"/>
    </xf>
  </cellXfs>
  <cellStyles count="3">
    <cellStyle name="Hyperlink" xfId="1" builtinId="8"/>
    <cellStyle name="Normal" xfId="0" builtinId="0"/>
    <cellStyle name="Normal 2 2" xfId="2" xr:uid="{D6F7F835-D731-413C-B132-50B6A9CF41F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6</xdr:col>
      <xdr:colOff>67842</xdr:colOff>
      <xdr:row>125</xdr:row>
      <xdr:rowOff>52010</xdr:rowOff>
    </xdr:from>
    <xdr:ext cx="1796774" cy="507383"/>
    <mc:AlternateContent xmlns:mc="http://schemas.openxmlformats.org/markup-compatibility/2006" xmlns:a14="http://schemas.microsoft.com/office/drawing/2010/main">
      <mc:Choice Requires="a14">
        <xdr:sp macro="" textlink="">
          <xdr:nvSpPr>
            <xdr:cNvPr id="6" name="TextBox 5">
              <a:extLst>
                <a:ext uri="{FF2B5EF4-FFF2-40B4-BE49-F238E27FC236}">
                  <a16:creationId xmlns:a16="http://schemas.microsoft.com/office/drawing/2014/main" id="{7BB8DDDB-D11F-4141-94D6-EF8DFEB0F767}"/>
                </a:ext>
              </a:extLst>
            </xdr:cNvPr>
            <xdr:cNvSpPr txBox="1"/>
          </xdr:nvSpPr>
          <xdr:spPr>
            <a:xfrm>
              <a:off x="10545342" y="146051210"/>
              <a:ext cx="1796774" cy="5073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spAutoFit/>
            </a:bodyPr>
            <a:lstStyle/>
            <a:p>
              <a:pPr algn="ctr"/>
              <a14:m>
                <m:oMathPara xmlns:m="http://schemas.openxmlformats.org/officeDocument/2006/math">
                  <m:oMathParaPr>
                    <m:jc m:val="left"/>
                  </m:oMathParaPr>
                  <m:oMath xmlns:m="http://schemas.openxmlformats.org/officeDocument/2006/math">
                    <m:r>
                      <a:rPr lang="en-GB" sz="800" b="0" i="1">
                        <a:solidFill>
                          <a:sysClr val="windowText" lastClr="000000"/>
                        </a:solidFill>
                        <a:latin typeface="Cambria Math" panose="02040503050406030204" pitchFamily="18" charset="0"/>
                        <a:ea typeface="Cambria Math" panose="02040503050406030204" pitchFamily="18" charset="0"/>
                      </a:rPr>
                      <m:t>𝑃𝑜𝑤𝑒𝑟</m:t>
                    </m:r>
                    <m:r>
                      <a:rPr lang="en-GB" sz="800" b="0" i="1">
                        <a:solidFill>
                          <a:sysClr val="windowText" lastClr="000000"/>
                        </a:solidFill>
                        <a:latin typeface="Cambria Math" panose="02040503050406030204" pitchFamily="18" charset="0"/>
                        <a:ea typeface="Cambria Math" panose="02040503050406030204" pitchFamily="18" charset="0"/>
                      </a:rPr>
                      <m:t> </m:t>
                    </m:r>
                    <m:r>
                      <a:rPr lang="en-GB" sz="800" b="0" i="1">
                        <a:solidFill>
                          <a:sysClr val="windowText" lastClr="000000"/>
                        </a:solidFill>
                        <a:latin typeface="Cambria Math" panose="02040503050406030204" pitchFamily="18" charset="0"/>
                        <a:ea typeface="Cambria Math" panose="02040503050406030204" pitchFamily="18" charset="0"/>
                      </a:rPr>
                      <m:t>𝑚𝑎𝑟𝑔𝑖𝑛</m:t>
                    </m:r>
                    <m:r>
                      <a:rPr lang="en-GB" sz="800" i="1">
                        <a:solidFill>
                          <a:sysClr val="windowText" lastClr="000000"/>
                        </a:solidFill>
                        <a:latin typeface="Cambria Math" panose="02040503050406030204" pitchFamily="18" charset="0"/>
                        <a:ea typeface="Cambria Math" panose="02040503050406030204" pitchFamily="18" charset="0"/>
                      </a:rPr>
                      <m:t>=</m:t>
                    </m:r>
                  </m:oMath>
                </m:oMathPara>
              </a14:m>
              <a:endParaRPr lang="en-GB" sz="900" i="1">
                <a:solidFill>
                  <a:sysClr val="windowText" lastClr="000000"/>
                </a:solidFill>
                <a:latin typeface="Arial" panose="020B0604020202020204" pitchFamily="34" charset="0"/>
                <a:ea typeface="Cambria Math" panose="02040503050406030204" pitchFamily="18" charset="0"/>
                <a:cs typeface="Arial" panose="020B0604020202020204" pitchFamily="34" charset="0"/>
              </a:endParaRPr>
            </a:p>
            <a:p>
              <a:pPr algn="ctr"/>
              <a:endParaRPr lang="en-GB" sz="900" i="1">
                <a:solidFill>
                  <a:sysClr val="windowText" lastClr="000000"/>
                </a:solidFill>
                <a:latin typeface="Arial" panose="020B0604020202020204" pitchFamily="34" charset="0"/>
                <a:cs typeface="Arial" panose="020B0604020202020204" pitchFamily="34" charset="0"/>
              </a:endParaRPr>
            </a:p>
            <a:p>
              <a:pPr algn="ctr"/>
              <a14:m>
                <m:oMathPara xmlns:m="http://schemas.openxmlformats.org/officeDocument/2006/math">
                  <m:oMathParaPr>
                    <m:jc m:val="left"/>
                  </m:oMathParaPr>
                  <m:oMath xmlns:m="http://schemas.openxmlformats.org/officeDocument/2006/math">
                    <m:f>
                      <m:fPr>
                        <m:ctrlPr>
                          <a:rPr lang="en-GB" sz="800" i="1">
                            <a:solidFill>
                              <a:sysClr val="windowText" lastClr="000000"/>
                            </a:solidFill>
                            <a:latin typeface="Cambria Math" panose="02040503050406030204" pitchFamily="18" charset="0"/>
                          </a:rPr>
                        </m:ctrlPr>
                      </m:fPr>
                      <m:num>
                        <m:r>
                          <a:rPr lang="en-GB" sz="800" b="0" i="1">
                            <a:solidFill>
                              <a:sysClr val="windowText" lastClr="000000"/>
                            </a:solidFill>
                            <a:latin typeface="Cambria Math" panose="02040503050406030204" pitchFamily="18" charset="0"/>
                          </a:rPr>
                          <m:t>𝑝𝑜𝑤𝑒𝑟</m:t>
                        </m:r>
                        <m:r>
                          <a:rPr lang="en-GB" sz="800" b="0" i="1">
                            <a:solidFill>
                              <a:sysClr val="windowText" lastClr="000000"/>
                            </a:solidFill>
                            <a:latin typeface="Cambria Math" panose="02040503050406030204" pitchFamily="18" charset="0"/>
                          </a:rPr>
                          <m:t> </m:t>
                        </m:r>
                        <m:r>
                          <a:rPr lang="en-GB" sz="800" b="0" i="1">
                            <a:solidFill>
                              <a:sysClr val="windowText" lastClr="000000"/>
                            </a:solidFill>
                            <a:latin typeface="Cambria Math" panose="02040503050406030204" pitchFamily="18" charset="0"/>
                          </a:rPr>
                          <m:t>𝑠𝑢𝑝𝑝𝑙𝑦</m:t>
                        </m:r>
                        <m:r>
                          <a:rPr lang="en-GB" sz="800" b="0" i="1">
                            <a:solidFill>
                              <a:sysClr val="windowText" lastClr="000000"/>
                            </a:solidFill>
                            <a:latin typeface="Cambria Math" panose="02040503050406030204" pitchFamily="18" charset="0"/>
                          </a:rPr>
                          <m:t> − </m:t>
                        </m:r>
                        <m:r>
                          <a:rPr lang="en-GB" sz="800" b="0" i="1">
                            <a:solidFill>
                              <a:sysClr val="windowText" lastClr="000000"/>
                            </a:solidFill>
                            <a:latin typeface="Cambria Math" panose="02040503050406030204" pitchFamily="18" charset="0"/>
                          </a:rPr>
                          <m:t>𝑝𝑜𝑤𝑒𝑟</m:t>
                        </m:r>
                        <m:r>
                          <a:rPr lang="en-GB" sz="800" b="0" i="1">
                            <a:solidFill>
                              <a:sysClr val="windowText" lastClr="000000"/>
                            </a:solidFill>
                            <a:latin typeface="Cambria Math" panose="02040503050406030204" pitchFamily="18" charset="0"/>
                          </a:rPr>
                          <m:t> </m:t>
                        </m:r>
                        <m:r>
                          <a:rPr lang="en-GB" sz="800" b="0" i="1">
                            <a:solidFill>
                              <a:sysClr val="windowText" lastClr="000000"/>
                            </a:solidFill>
                            <a:latin typeface="Cambria Math" panose="02040503050406030204" pitchFamily="18" charset="0"/>
                          </a:rPr>
                          <m:t>𝑑𝑒𝑚𝑎𝑛𝑑</m:t>
                        </m:r>
                      </m:num>
                      <m:den>
                        <m:r>
                          <a:rPr lang="en-GB" sz="800" b="0" i="1">
                            <a:solidFill>
                              <a:sysClr val="windowText" lastClr="000000"/>
                            </a:solidFill>
                            <a:latin typeface="Cambria Math" panose="02040503050406030204" pitchFamily="18" charset="0"/>
                          </a:rPr>
                          <m:t>𝑝𝑜𝑤𝑒𝑟</m:t>
                        </m:r>
                        <m:r>
                          <a:rPr lang="en-GB" sz="800" b="0" i="1">
                            <a:solidFill>
                              <a:sysClr val="windowText" lastClr="000000"/>
                            </a:solidFill>
                            <a:latin typeface="Cambria Math" panose="02040503050406030204" pitchFamily="18" charset="0"/>
                          </a:rPr>
                          <m:t> </m:t>
                        </m:r>
                        <m:r>
                          <a:rPr lang="en-GB" sz="800" b="0" i="1">
                            <a:solidFill>
                              <a:sysClr val="windowText" lastClr="000000"/>
                            </a:solidFill>
                            <a:latin typeface="Cambria Math" panose="02040503050406030204" pitchFamily="18" charset="0"/>
                          </a:rPr>
                          <m:t>𝑑𝑒𝑚𝑚𝑎𝑛𝑑</m:t>
                        </m:r>
                      </m:den>
                    </m:f>
                    <m:r>
                      <a:rPr lang="en-GB" sz="800" i="1">
                        <a:solidFill>
                          <a:sysClr val="windowText" lastClr="000000"/>
                        </a:solidFill>
                        <a:latin typeface="Cambria Math" panose="02040503050406030204" pitchFamily="18" charset="0"/>
                        <a:ea typeface="Cambria Math" panose="02040503050406030204" pitchFamily="18" charset="0"/>
                      </a:rPr>
                      <m:t>×</m:t>
                    </m:r>
                    <m:r>
                      <a:rPr lang="en-GB" sz="800" b="0" i="1">
                        <a:solidFill>
                          <a:sysClr val="windowText" lastClr="000000"/>
                        </a:solidFill>
                        <a:latin typeface="Cambria Math" panose="02040503050406030204" pitchFamily="18" charset="0"/>
                        <a:ea typeface="Cambria Math" panose="02040503050406030204" pitchFamily="18" charset="0"/>
                      </a:rPr>
                      <m:t>100</m:t>
                    </m:r>
                  </m:oMath>
                </m:oMathPara>
              </a14:m>
              <a:endParaRPr lang="en-GB" sz="900">
                <a:solidFill>
                  <a:sysClr val="windowText" lastClr="000000"/>
                </a:solidFill>
                <a:latin typeface="Arial" panose="020B0604020202020204" pitchFamily="34" charset="0"/>
                <a:cs typeface="Arial" panose="020B0604020202020204" pitchFamily="34" charset="0"/>
              </a:endParaRPr>
            </a:p>
          </xdr:txBody>
        </xdr:sp>
      </mc:Choice>
      <mc:Fallback xmlns="">
        <xdr:sp macro="" textlink="">
          <xdr:nvSpPr>
            <xdr:cNvPr id="6" name="TextBox 5">
              <a:extLst>
                <a:ext uri="{FF2B5EF4-FFF2-40B4-BE49-F238E27FC236}">
                  <a16:creationId xmlns:a16="http://schemas.microsoft.com/office/drawing/2014/main" id="{7BB8DDDB-D11F-4141-94D6-EF8DFEB0F767}"/>
                </a:ext>
              </a:extLst>
            </xdr:cNvPr>
            <xdr:cNvSpPr txBox="1"/>
          </xdr:nvSpPr>
          <xdr:spPr>
            <a:xfrm>
              <a:off x="10545342" y="146051210"/>
              <a:ext cx="1796774" cy="5073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spAutoFit/>
            </a:bodyPr>
            <a:lstStyle/>
            <a:p>
              <a:pPr algn="ctr"/>
              <a:r>
                <a:rPr lang="en-GB" sz="800" b="0" i="0">
                  <a:solidFill>
                    <a:sysClr val="windowText" lastClr="000000"/>
                  </a:solidFill>
                  <a:latin typeface="Cambria Math" panose="02040503050406030204" pitchFamily="18" charset="0"/>
                  <a:ea typeface="Cambria Math" panose="02040503050406030204" pitchFamily="18" charset="0"/>
                </a:rPr>
                <a:t>𝑃𝑜𝑤𝑒𝑟 𝑚𝑎𝑟𝑔𝑖𝑛</a:t>
              </a:r>
              <a:r>
                <a:rPr lang="en-GB" sz="800" i="0">
                  <a:solidFill>
                    <a:sysClr val="windowText" lastClr="000000"/>
                  </a:solidFill>
                  <a:latin typeface="Cambria Math" panose="02040503050406030204" pitchFamily="18" charset="0"/>
                  <a:ea typeface="Cambria Math" panose="02040503050406030204" pitchFamily="18" charset="0"/>
                </a:rPr>
                <a:t>=</a:t>
              </a:r>
              <a:endParaRPr lang="en-GB" sz="900" i="1">
                <a:solidFill>
                  <a:sysClr val="windowText" lastClr="000000"/>
                </a:solidFill>
                <a:latin typeface="Arial" panose="020B0604020202020204" pitchFamily="34" charset="0"/>
                <a:ea typeface="Cambria Math" panose="02040503050406030204" pitchFamily="18" charset="0"/>
                <a:cs typeface="Arial" panose="020B0604020202020204" pitchFamily="34" charset="0"/>
              </a:endParaRPr>
            </a:p>
            <a:p>
              <a:pPr algn="ctr"/>
              <a:endParaRPr lang="en-GB" sz="900" i="1">
                <a:solidFill>
                  <a:sysClr val="windowText" lastClr="000000"/>
                </a:solidFill>
                <a:latin typeface="Arial" panose="020B0604020202020204" pitchFamily="34" charset="0"/>
                <a:cs typeface="Arial" panose="020B0604020202020204" pitchFamily="34" charset="0"/>
              </a:endParaRPr>
            </a:p>
            <a:p>
              <a:pPr algn="ctr"/>
              <a:r>
                <a:rPr lang="en-GB" sz="800" i="0">
                  <a:solidFill>
                    <a:sysClr val="windowText" lastClr="000000"/>
                  </a:solidFill>
                  <a:latin typeface="Cambria Math" panose="02040503050406030204" pitchFamily="18" charset="0"/>
                </a:rPr>
                <a:t>(</a:t>
              </a:r>
              <a:r>
                <a:rPr lang="en-GB" sz="800" b="0" i="0">
                  <a:solidFill>
                    <a:sysClr val="windowText" lastClr="000000"/>
                  </a:solidFill>
                  <a:latin typeface="Cambria Math" panose="02040503050406030204" pitchFamily="18" charset="0"/>
                </a:rPr>
                <a:t>𝑝𝑜𝑤𝑒𝑟 𝑠𝑢𝑝𝑝𝑙𝑦 − 𝑝𝑜𝑤𝑒𝑟 𝑑𝑒𝑚𝑎𝑛𝑑)/(𝑝𝑜𝑤𝑒𝑟 𝑑𝑒𝑚𝑚𝑎𝑛𝑑)</a:t>
              </a:r>
              <a:r>
                <a:rPr lang="en-GB" sz="800" i="0">
                  <a:solidFill>
                    <a:sysClr val="windowText" lastClr="000000"/>
                  </a:solidFill>
                  <a:latin typeface="Cambria Math" panose="02040503050406030204" pitchFamily="18" charset="0"/>
                  <a:ea typeface="Cambria Math" panose="02040503050406030204" pitchFamily="18" charset="0"/>
                </a:rPr>
                <a:t>×</a:t>
              </a:r>
              <a:r>
                <a:rPr lang="en-GB" sz="800" b="0" i="0">
                  <a:solidFill>
                    <a:sysClr val="windowText" lastClr="000000"/>
                  </a:solidFill>
                  <a:latin typeface="Cambria Math" panose="02040503050406030204" pitchFamily="18" charset="0"/>
                  <a:ea typeface="Cambria Math" panose="02040503050406030204" pitchFamily="18" charset="0"/>
                </a:rPr>
                <a:t>100</a:t>
              </a:r>
              <a:endParaRPr lang="en-GB" sz="900">
                <a:solidFill>
                  <a:sysClr val="windowText" lastClr="000000"/>
                </a:solidFill>
                <a:latin typeface="Arial" panose="020B0604020202020204" pitchFamily="34" charset="0"/>
                <a:cs typeface="Arial" panose="020B0604020202020204" pitchFamily="34" charset="0"/>
              </a:endParaRPr>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23BBE-DACA-437D-B455-975A2244E3FF}">
  <dimension ref="B1:D3"/>
  <sheetViews>
    <sheetView showGridLines="0" tabSelected="1" zoomScaleNormal="100" workbookViewId="0">
      <selection activeCell="C6" sqref="C6"/>
    </sheetView>
  </sheetViews>
  <sheetFormatPr defaultColWidth="9.140625" defaultRowHeight="15" x14ac:dyDescent="0.25"/>
  <cols>
    <col min="1" max="1" width="1.42578125" style="27" customWidth="1"/>
    <col min="2" max="2" width="10.7109375" style="25" bestFit="1" customWidth="1"/>
    <col min="3" max="3" width="81.42578125" style="29" customWidth="1"/>
    <col min="4" max="4" width="26.28515625" style="26" bestFit="1" customWidth="1"/>
    <col min="5" max="16384" width="9.140625" style="27"/>
  </cols>
  <sheetData>
    <row r="1" spans="2:3" ht="7.5" customHeight="1" x14ac:dyDescent="0.25"/>
    <row r="2" spans="2:3" ht="18.75" x14ac:dyDescent="0.25">
      <c r="B2" s="28" t="s">
        <v>0</v>
      </c>
      <c r="C2" s="31" t="s">
        <v>1</v>
      </c>
    </row>
    <row r="3" spans="2:3" x14ac:dyDescent="0.25">
      <c r="B3" s="42" t="s">
        <v>2</v>
      </c>
      <c r="C3" s="43" t="s">
        <v>3</v>
      </c>
    </row>
  </sheetData>
  <sheetProtection algorithmName="SHA-512" hashValue="iZmAsYa9b+7QYVWdTvaA/v+FLhuS2nK7o3ehJQ7h2gUlC8BhZNIzkzkEqGiHHB/IUaq/oawSHcDlKKIy+cwK0Q==" saltValue="JgPS8qbYAHd9BGEUMOOtIg==" spinCount="100000" sheet="1" objects="1" scenarios="1" selectLockedCells="1" selectUnlockedCells="1"/>
  <pageMargins left="0.7" right="0.7" top="0.75" bottom="0.75" header="0.3" footer="0.3"/>
  <pageSetup paperSize="0" orientation="portrait" horizontalDpi="0" verticalDpi="0" copies="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G218"/>
  <sheetViews>
    <sheetView view="pageLayout" topLeftCell="A10" zoomScale="80" zoomScaleNormal="100" zoomScalePageLayoutView="80" workbookViewId="0">
      <selection activeCell="A19" sqref="A19"/>
    </sheetView>
  </sheetViews>
  <sheetFormatPr defaultColWidth="9.140625" defaultRowHeight="11.25" x14ac:dyDescent="0.25"/>
  <cols>
    <col min="1" max="1" width="8.42578125" style="23" customWidth="1"/>
    <col min="2" max="2" width="17.85546875" style="24" customWidth="1"/>
    <col min="3" max="3" width="38" style="24" customWidth="1"/>
    <col min="4" max="4" width="21.42578125" style="24" customWidth="1"/>
    <col min="5" max="5" width="33.28515625" style="24" customWidth="1"/>
    <col min="6" max="6" width="17.140625" style="24" customWidth="1"/>
    <col min="7" max="7" width="59.140625" style="24" customWidth="1"/>
    <col min="8" max="16384" width="9.140625" style="10"/>
  </cols>
  <sheetData>
    <row r="1" spans="1:7" s="7" customFormat="1" ht="32.25" customHeight="1" x14ac:dyDescent="0.25">
      <c r="A1" s="53" t="s">
        <v>4</v>
      </c>
      <c r="B1" s="54" t="s">
        <v>5</v>
      </c>
      <c r="C1" s="55" t="s">
        <v>6</v>
      </c>
      <c r="D1" s="57" t="s">
        <v>7</v>
      </c>
      <c r="E1" s="58"/>
      <c r="F1" s="55" t="s">
        <v>8</v>
      </c>
      <c r="G1" s="55" t="s">
        <v>9</v>
      </c>
    </row>
    <row r="2" spans="1:7" ht="12.95" customHeight="1" x14ac:dyDescent="0.25">
      <c r="A2" s="8" t="s">
        <v>10</v>
      </c>
      <c r="B2" s="9"/>
      <c r="C2" s="9"/>
      <c r="D2" s="9"/>
      <c r="E2" s="9"/>
      <c r="F2" s="9"/>
      <c r="G2" s="9"/>
    </row>
    <row r="3" spans="1:7" ht="119.25" customHeight="1" x14ac:dyDescent="0.25">
      <c r="A3" s="11" t="s">
        <v>11</v>
      </c>
      <c r="B3" s="34" t="s">
        <v>12</v>
      </c>
      <c r="C3" s="34" t="s">
        <v>13</v>
      </c>
      <c r="D3" s="59" t="s">
        <v>14</v>
      </c>
      <c r="E3" s="60"/>
      <c r="F3" s="34" t="s">
        <v>15</v>
      </c>
      <c r="G3" s="34" t="s">
        <v>16</v>
      </c>
    </row>
    <row r="4" spans="1:7" ht="285.75" customHeight="1" x14ac:dyDescent="0.25">
      <c r="A4" s="2" t="s">
        <v>17</v>
      </c>
      <c r="B4" s="33" t="s">
        <v>18</v>
      </c>
      <c r="C4" s="33" t="s">
        <v>19</v>
      </c>
      <c r="D4" s="59" t="s">
        <v>20</v>
      </c>
      <c r="E4" s="60"/>
      <c r="F4" s="33" t="s">
        <v>21</v>
      </c>
      <c r="G4" s="33" t="s">
        <v>22</v>
      </c>
    </row>
    <row r="5" spans="1:7" ht="154.5" customHeight="1" x14ac:dyDescent="0.25">
      <c r="A5" s="2" t="s">
        <v>23</v>
      </c>
      <c r="B5" s="33" t="s">
        <v>24</v>
      </c>
      <c r="C5" s="33" t="s">
        <v>25</v>
      </c>
      <c r="D5" s="59" t="s">
        <v>26</v>
      </c>
      <c r="E5" s="60"/>
      <c r="F5" s="33" t="s">
        <v>27</v>
      </c>
      <c r="G5" s="33" t="s">
        <v>28</v>
      </c>
    </row>
    <row r="6" spans="1:7" ht="33.75" x14ac:dyDescent="0.25">
      <c r="A6" s="2" t="s">
        <v>29</v>
      </c>
      <c r="B6" s="33" t="s">
        <v>30</v>
      </c>
      <c r="C6" s="33" t="s">
        <v>31</v>
      </c>
      <c r="D6" s="59" t="s">
        <v>32</v>
      </c>
      <c r="E6" s="60"/>
      <c r="F6" s="33" t="s">
        <v>33</v>
      </c>
      <c r="G6" s="33"/>
    </row>
    <row r="7" spans="1:7" x14ac:dyDescent="0.25">
      <c r="A7" s="2" t="s">
        <v>34</v>
      </c>
      <c r="B7" s="33" t="s">
        <v>35</v>
      </c>
      <c r="C7" s="33"/>
      <c r="D7" s="61"/>
      <c r="E7" s="62"/>
      <c r="F7" s="33"/>
      <c r="G7" s="33"/>
    </row>
    <row r="8" spans="1:7" ht="114.75" customHeight="1" x14ac:dyDescent="0.25">
      <c r="A8" s="2" t="s">
        <v>36</v>
      </c>
      <c r="B8" s="33" t="s">
        <v>37</v>
      </c>
      <c r="C8" s="33" t="s">
        <v>38</v>
      </c>
      <c r="D8" s="59" t="s">
        <v>39</v>
      </c>
      <c r="E8" s="60"/>
      <c r="F8" s="33" t="s">
        <v>40</v>
      </c>
      <c r="G8" s="33" t="s">
        <v>41</v>
      </c>
    </row>
    <row r="9" spans="1:7" ht="142.5" customHeight="1" x14ac:dyDescent="0.25">
      <c r="A9" s="2" t="s">
        <v>42</v>
      </c>
      <c r="B9" s="33" t="s">
        <v>43</v>
      </c>
      <c r="C9" s="33" t="s">
        <v>44</v>
      </c>
      <c r="D9" s="59" t="s">
        <v>45</v>
      </c>
      <c r="E9" s="60"/>
      <c r="F9" s="33" t="s">
        <v>46</v>
      </c>
      <c r="G9" s="33"/>
    </row>
    <row r="10" spans="1:7" ht="72.75" customHeight="1" x14ac:dyDescent="0.25">
      <c r="A10" s="2" t="s">
        <v>1007</v>
      </c>
      <c r="B10" s="33" t="s">
        <v>47</v>
      </c>
      <c r="C10" s="33" t="s">
        <v>48</v>
      </c>
      <c r="D10" s="59" t="s">
        <v>49</v>
      </c>
      <c r="E10" s="60"/>
      <c r="F10" s="33" t="s">
        <v>50</v>
      </c>
      <c r="G10" s="33"/>
    </row>
    <row r="11" spans="1:7" x14ac:dyDescent="0.25">
      <c r="A11" s="2" t="s">
        <v>51</v>
      </c>
      <c r="B11" s="33" t="s">
        <v>35</v>
      </c>
      <c r="C11" s="33"/>
      <c r="D11" s="61"/>
      <c r="E11" s="62"/>
      <c r="F11" s="33"/>
      <c r="G11" s="33"/>
    </row>
    <row r="12" spans="1:7" x14ac:dyDescent="0.25">
      <c r="A12" s="2" t="s">
        <v>52</v>
      </c>
      <c r="B12" s="33" t="s">
        <v>35</v>
      </c>
      <c r="C12" s="33"/>
      <c r="D12" s="61"/>
      <c r="E12" s="62"/>
      <c r="F12" s="33"/>
      <c r="G12" s="33"/>
    </row>
    <row r="13" spans="1:7" x14ac:dyDescent="0.25">
      <c r="A13" s="2" t="s">
        <v>53</v>
      </c>
      <c r="B13" s="33" t="s">
        <v>35</v>
      </c>
      <c r="C13" s="33"/>
      <c r="D13" s="61"/>
      <c r="E13" s="62"/>
      <c r="F13" s="33"/>
      <c r="G13" s="33"/>
    </row>
    <row r="14" spans="1:7" ht="82.5" customHeight="1" x14ac:dyDescent="0.25">
      <c r="A14" s="2" t="s">
        <v>54</v>
      </c>
      <c r="B14" s="33" t="s">
        <v>55</v>
      </c>
      <c r="C14" s="33" t="s">
        <v>56</v>
      </c>
      <c r="D14" s="59" t="s">
        <v>1005</v>
      </c>
      <c r="E14" s="60"/>
      <c r="F14" s="33" t="s">
        <v>57</v>
      </c>
      <c r="G14" s="33" t="s">
        <v>58</v>
      </c>
    </row>
    <row r="15" spans="1:7" x14ac:dyDescent="0.25">
      <c r="A15" s="2" t="s">
        <v>59</v>
      </c>
      <c r="B15" s="33" t="s">
        <v>35</v>
      </c>
      <c r="C15" s="33"/>
      <c r="D15" s="61"/>
      <c r="E15" s="62"/>
      <c r="F15" s="33"/>
      <c r="G15" s="33"/>
    </row>
    <row r="16" spans="1:7" ht="58.5" customHeight="1" x14ac:dyDescent="0.25">
      <c r="A16" s="2" t="s">
        <v>60</v>
      </c>
      <c r="B16" s="33" t="s">
        <v>61</v>
      </c>
      <c r="C16" s="33" t="s">
        <v>62</v>
      </c>
      <c r="D16" s="59" t="s">
        <v>1006</v>
      </c>
      <c r="E16" s="60"/>
      <c r="F16" s="33" t="s">
        <v>63</v>
      </c>
      <c r="G16" s="33" t="s">
        <v>64</v>
      </c>
    </row>
    <row r="17" spans="1:7" s="13" customFormat="1" ht="45.75" customHeight="1" x14ac:dyDescent="0.2">
      <c r="A17" s="12" t="s">
        <v>65</v>
      </c>
      <c r="B17" s="33" t="s">
        <v>66</v>
      </c>
      <c r="C17" s="33" t="s">
        <v>67</v>
      </c>
      <c r="D17" s="59" t="s">
        <v>68</v>
      </c>
      <c r="E17" s="60"/>
      <c r="F17" s="33" t="s">
        <v>69</v>
      </c>
      <c r="G17" s="33"/>
    </row>
    <row r="18" spans="1:7" ht="12.75" x14ac:dyDescent="0.25">
      <c r="A18" s="8" t="s">
        <v>70</v>
      </c>
      <c r="B18" s="9"/>
      <c r="C18" s="9"/>
      <c r="D18" s="9"/>
      <c r="E18" s="9"/>
      <c r="F18" s="9"/>
      <c r="G18" s="9"/>
    </row>
    <row r="19" spans="1:7" ht="33.75" x14ac:dyDescent="0.25">
      <c r="A19" s="14" t="s">
        <v>71</v>
      </c>
      <c r="B19" s="35" t="s">
        <v>72</v>
      </c>
      <c r="C19" s="35" t="s">
        <v>73</v>
      </c>
      <c r="D19" s="63" t="s">
        <v>74</v>
      </c>
      <c r="E19" s="64"/>
      <c r="F19" s="35" t="s">
        <v>75</v>
      </c>
      <c r="G19" s="35" t="s">
        <v>76</v>
      </c>
    </row>
    <row r="20" spans="1:7" ht="33.75" x14ac:dyDescent="0.25">
      <c r="A20" s="14" t="s">
        <v>77</v>
      </c>
      <c r="B20" s="35" t="s">
        <v>78</v>
      </c>
      <c r="C20" s="35" t="s">
        <v>79</v>
      </c>
      <c r="D20" s="63" t="s">
        <v>80</v>
      </c>
      <c r="E20" s="64"/>
      <c r="F20" s="35" t="s">
        <v>75</v>
      </c>
      <c r="G20" s="35" t="s">
        <v>81</v>
      </c>
    </row>
    <row r="21" spans="1:7" ht="45.75" customHeight="1" x14ac:dyDescent="0.25">
      <c r="A21" s="14" t="s">
        <v>82</v>
      </c>
      <c r="B21" s="35" t="s">
        <v>83</v>
      </c>
      <c r="C21" s="33" t="s">
        <v>84</v>
      </c>
      <c r="D21" s="59" t="s">
        <v>85</v>
      </c>
      <c r="E21" s="60"/>
      <c r="F21" s="35" t="s">
        <v>75</v>
      </c>
      <c r="G21" s="35" t="s">
        <v>86</v>
      </c>
    </row>
    <row r="22" spans="1:7" x14ac:dyDescent="0.25">
      <c r="A22" s="14" t="s">
        <v>87</v>
      </c>
      <c r="B22" s="33" t="s">
        <v>35</v>
      </c>
      <c r="C22" s="33"/>
      <c r="D22" s="65"/>
      <c r="E22" s="66"/>
      <c r="F22" s="33"/>
      <c r="G22" s="33"/>
    </row>
    <row r="23" spans="1:7" x14ac:dyDescent="0.25">
      <c r="A23" s="14" t="s">
        <v>88</v>
      </c>
      <c r="B23" s="33" t="s">
        <v>35</v>
      </c>
      <c r="C23" s="33"/>
      <c r="D23" s="65"/>
      <c r="E23" s="66"/>
      <c r="F23" s="33"/>
      <c r="G23" s="33"/>
    </row>
    <row r="24" spans="1:7" ht="69" customHeight="1" x14ac:dyDescent="0.25">
      <c r="A24" s="14" t="s">
        <v>89</v>
      </c>
      <c r="B24" s="33" t="s">
        <v>90</v>
      </c>
      <c r="C24" s="33" t="s">
        <v>91</v>
      </c>
      <c r="D24" s="59" t="s">
        <v>92</v>
      </c>
      <c r="E24" s="60"/>
      <c r="F24" s="33" t="s">
        <v>93</v>
      </c>
      <c r="G24" s="33"/>
    </row>
    <row r="25" spans="1:7" ht="33.75" x14ac:dyDescent="0.25">
      <c r="A25" s="14" t="s">
        <v>94</v>
      </c>
      <c r="B25" s="33" t="s">
        <v>95</v>
      </c>
      <c r="C25" s="33" t="s">
        <v>96</v>
      </c>
      <c r="D25" s="59" t="s">
        <v>97</v>
      </c>
      <c r="E25" s="60"/>
      <c r="F25" s="33" t="s">
        <v>98</v>
      </c>
      <c r="G25" s="33"/>
    </row>
    <row r="26" spans="1:7" ht="174" customHeight="1" x14ac:dyDescent="0.25">
      <c r="A26" s="14" t="s">
        <v>99</v>
      </c>
      <c r="B26" s="35" t="s">
        <v>100</v>
      </c>
      <c r="C26" s="35" t="s">
        <v>101</v>
      </c>
      <c r="D26" s="63" t="s">
        <v>102</v>
      </c>
      <c r="E26" s="64"/>
      <c r="F26" s="35" t="s">
        <v>103</v>
      </c>
      <c r="G26" s="35" t="s">
        <v>104</v>
      </c>
    </row>
    <row r="27" spans="1:7" ht="131.25" customHeight="1" x14ac:dyDescent="0.25">
      <c r="A27" s="14" t="s">
        <v>105</v>
      </c>
      <c r="B27" s="35" t="s">
        <v>100</v>
      </c>
      <c r="C27" s="35" t="s">
        <v>106</v>
      </c>
      <c r="D27" s="59" t="s">
        <v>107</v>
      </c>
      <c r="E27" s="60"/>
      <c r="F27" s="35" t="s">
        <v>108</v>
      </c>
      <c r="G27" s="35"/>
    </row>
    <row r="28" spans="1:7" ht="120.75" customHeight="1" x14ac:dyDescent="0.25">
      <c r="A28" s="14" t="s">
        <v>109</v>
      </c>
      <c r="B28" s="35" t="s">
        <v>100</v>
      </c>
      <c r="C28" s="35" t="s">
        <v>110</v>
      </c>
      <c r="D28" s="59" t="s">
        <v>111</v>
      </c>
      <c r="E28" s="60"/>
      <c r="F28" s="35" t="s">
        <v>108</v>
      </c>
      <c r="G28" s="35" t="s">
        <v>112</v>
      </c>
    </row>
    <row r="29" spans="1:7" ht="147.75" customHeight="1" x14ac:dyDescent="0.25">
      <c r="A29" s="14" t="s">
        <v>113</v>
      </c>
      <c r="B29" s="33" t="s">
        <v>114</v>
      </c>
      <c r="C29" s="33" t="s">
        <v>115</v>
      </c>
      <c r="D29" s="59" t="s">
        <v>116</v>
      </c>
      <c r="E29" s="60"/>
      <c r="F29" s="33" t="s">
        <v>117</v>
      </c>
      <c r="G29" s="33"/>
    </row>
    <row r="30" spans="1:7" ht="74.25" customHeight="1" x14ac:dyDescent="0.25">
      <c r="A30" s="14" t="s">
        <v>118</v>
      </c>
      <c r="B30" s="33" t="s">
        <v>119</v>
      </c>
      <c r="C30" s="33" t="s">
        <v>120</v>
      </c>
      <c r="D30" s="59" t="s">
        <v>121</v>
      </c>
      <c r="E30" s="60"/>
      <c r="F30" s="33" t="s">
        <v>122</v>
      </c>
      <c r="G30" s="33" t="s">
        <v>123</v>
      </c>
    </row>
    <row r="31" spans="1:7" ht="56.25" x14ac:dyDescent="0.25">
      <c r="A31" s="14" t="s">
        <v>124</v>
      </c>
      <c r="B31" s="33" t="s">
        <v>125</v>
      </c>
      <c r="C31" s="33" t="s">
        <v>126</v>
      </c>
      <c r="D31" s="59" t="s">
        <v>127</v>
      </c>
      <c r="E31" s="60"/>
      <c r="F31" s="33" t="s">
        <v>122</v>
      </c>
      <c r="G31" s="33" t="s">
        <v>128</v>
      </c>
    </row>
    <row r="32" spans="1:7" ht="90" x14ac:dyDescent="0.25">
      <c r="A32" s="14" t="s">
        <v>129</v>
      </c>
      <c r="B32" s="33" t="s">
        <v>130</v>
      </c>
      <c r="C32" s="33" t="s">
        <v>131</v>
      </c>
      <c r="D32" s="59" t="s">
        <v>132</v>
      </c>
      <c r="E32" s="60"/>
      <c r="F32" s="33" t="s">
        <v>122</v>
      </c>
      <c r="G32" s="33" t="s">
        <v>133</v>
      </c>
    </row>
    <row r="33" spans="1:7" ht="56.25" x14ac:dyDescent="0.25">
      <c r="A33" s="14" t="s">
        <v>134</v>
      </c>
      <c r="B33" s="33" t="s">
        <v>130</v>
      </c>
      <c r="C33" s="33" t="s">
        <v>126</v>
      </c>
      <c r="D33" s="59" t="s">
        <v>135</v>
      </c>
      <c r="E33" s="60"/>
      <c r="F33" s="33" t="s">
        <v>122</v>
      </c>
      <c r="G33" s="33" t="s">
        <v>136</v>
      </c>
    </row>
    <row r="34" spans="1:7" ht="58.5" customHeight="1" x14ac:dyDescent="0.25">
      <c r="A34" s="14" t="s">
        <v>137</v>
      </c>
      <c r="B34" s="33" t="s">
        <v>138</v>
      </c>
      <c r="C34" s="33" t="s">
        <v>139</v>
      </c>
      <c r="D34" s="59" t="s">
        <v>140</v>
      </c>
      <c r="E34" s="60"/>
      <c r="F34" s="33" t="s">
        <v>141</v>
      </c>
      <c r="G34" s="33"/>
    </row>
    <row r="35" spans="1:7" s="41" customFormat="1" x14ac:dyDescent="0.25">
      <c r="A35" s="14" t="s">
        <v>142</v>
      </c>
      <c r="B35" s="33" t="s">
        <v>35</v>
      </c>
      <c r="C35" s="37"/>
      <c r="D35" s="67"/>
      <c r="E35" s="68"/>
      <c r="F35" s="40"/>
      <c r="G35" s="37"/>
    </row>
    <row r="36" spans="1:7" ht="22.5" x14ac:dyDescent="0.25">
      <c r="A36" s="14" t="s">
        <v>143</v>
      </c>
      <c r="B36" s="33" t="s">
        <v>144</v>
      </c>
      <c r="C36" s="33" t="s">
        <v>145</v>
      </c>
      <c r="D36" s="59" t="s">
        <v>146</v>
      </c>
      <c r="E36" s="60"/>
      <c r="F36" s="33" t="s">
        <v>147</v>
      </c>
      <c r="G36" s="33"/>
    </row>
    <row r="37" spans="1:7" s="13" customFormat="1" ht="108.75" customHeight="1" x14ac:dyDescent="0.2">
      <c r="A37" s="2" t="s">
        <v>148</v>
      </c>
      <c r="B37" s="33" t="s">
        <v>149</v>
      </c>
      <c r="C37" s="33" t="s">
        <v>150</v>
      </c>
      <c r="D37" s="59" t="s">
        <v>151</v>
      </c>
      <c r="E37" s="60"/>
      <c r="F37" s="33" t="s">
        <v>152</v>
      </c>
      <c r="G37" s="33" t="s">
        <v>153</v>
      </c>
    </row>
    <row r="38" spans="1:7" ht="12.75" x14ac:dyDescent="0.25">
      <c r="A38" s="8" t="s">
        <v>154</v>
      </c>
      <c r="B38" s="9"/>
      <c r="C38" s="9"/>
      <c r="D38" s="9"/>
      <c r="E38" s="9"/>
      <c r="F38" s="9"/>
      <c r="G38" s="9"/>
    </row>
    <row r="39" spans="1:7" s="15" customFormat="1" ht="33.75" x14ac:dyDescent="0.2">
      <c r="A39" s="12" t="s">
        <v>155</v>
      </c>
      <c r="B39" s="33" t="s">
        <v>156</v>
      </c>
      <c r="C39" s="33" t="s">
        <v>157</v>
      </c>
      <c r="D39" s="59" t="s">
        <v>158</v>
      </c>
      <c r="E39" s="60"/>
      <c r="F39" s="33" t="s">
        <v>159</v>
      </c>
      <c r="G39" s="33"/>
    </row>
    <row r="40" spans="1:7" s="15" customFormat="1" ht="102.75" customHeight="1" x14ac:dyDescent="0.2">
      <c r="A40" s="12" t="s">
        <v>160</v>
      </c>
      <c r="B40" s="33" t="s">
        <v>161</v>
      </c>
      <c r="C40" s="33" t="s">
        <v>162</v>
      </c>
      <c r="D40" s="59" t="s">
        <v>163</v>
      </c>
      <c r="E40" s="60"/>
      <c r="F40" s="33" t="s">
        <v>164</v>
      </c>
      <c r="G40" s="33" t="s">
        <v>165</v>
      </c>
    </row>
    <row r="41" spans="1:7" s="15" customFormat="1" ht="115.5" customHeight="1" x14ac:dyDescent="0.2">
      <c r="A41" s="12" t="s">
        <v>166</v>
      </c>
      <c r="B41" s="33" t="s">
        <v>167</v>
      </c>
      <c r="C41" s="33" t="s">
        <v>168</v>
      </c>
      <c r="D41" s="59" t="s">
        <v>169</v>
      </c>
      <c r="E41" s="60"/>
      <c r="F41" s="33" t="s">
        <v>170</v>
      </c>
      <c r="G41" s="33" t="s">
        <v>171</v>
      </c>
    </row>
    <row r="42" spans="1:7" s="13" customFormat="1" ht="101.25" customHeight="1" x14ac:dyDescent="0.2">
      <c r="A42" s="12" t="s">
        <v>172</v>
      </c>
      <c r="B42" s="33" t="s">
        <v>173</v>
      </c>
      <c r="C42" s="33" t="s">
        <v>174</v>
      </c>
      <c r="D42" s="59" t="s">
        <v>175</v>
      </c>
      <c r="E42" s="60"/>
      <c r="F42" s="33" t="s">
        <v>176</v>
      </c>
      <c r="G42" s="33"/>
    </row>
    <row r="43" spans="1:7" s="13" customFormat="1" ht="33.75" x14ac:dyDescent="0.2">
      <c r="A43" s="12" t="s">
        <v>177</v>
      </c>
      <c r="B43" s="33" t="s">
        <v>178</v>
      </c>
      <c r="C43" s="33" t="s">
        <v>179</v>
      </c>
      <c r="D43" s="59" t="s">
        <v>180</v>
      </c>
      <c r="E43" s="60"/>
      <c r="F43" s="33" t="s">
        <v>181</v>
      </c>
      <c r="G43" s="33"/>
    </row>
    <row r="44" spans="1:7" s="13" customFormat="1" ht="45.75" customHeight="1" x14ac:dyDescent="0.2">
      <c r="A44" s="12" t="s">
        <v>182</v>
      </c>
      <c r="B44" s="33" t="s">
        <v>183</v>
      </c>
      <c r="C44" s="33" t="s">
        <v>184</v>
      </c>
      <c r="D44" s="59" t="s">
        <v>185</v>
      </c>
      <c r="E44" s="60"/>
      <c r="F44" s="33" t="s">
        <v>186</v>
      </c>
      <c r="G44" s="33"/>
    </row>
    <row r="45" spans="1:7" s="13" customFormat="1" ht="56.25" x14ac:dyDescent="0.2">
      <c r="A45" s="12" t="s">
        <v>187</v>
      </c>
      <c r="B45" s="33" t="s">
        <v>188</v>
      </c>
      <c r="C45" s="4" t="s">
        <v>189</v>
      </c>
      <c r="D45" s="59" t="s">
        <v>190</v>
      </c>
      <c r="E45" s="60"/>
      <c r="F45" s="33"/>
      <c r="G45" s="33" t="s">
        <v>191</v>
      </c>
    </row>
    <row r="46" spans="1:7" s="13" customFormat="1" ht="57" customHeight="1" x14ac:dyDescent="0.2">
      <c r="A46" s="12" t="s">
        <v>192</v>
      </c>
      <c r="B46" s="33" t="s">
        <v>193</v>
      </c>
      <c r="C46" s="4" t="s">
        <v>194</v>
      </c>
      <c r="D46" s="59" t="s">
        <v>195</v>
      </c>
      <c r="E46" s="60"/>
      <c r="F46" s="33"/>
      <c r="G46" s="33"/>
    </row>
    <row r="47" spans="1:7" ht="12.75" x14ac:dyDescent="0.25">
      <c r="A47" s="8" t="s">
        <v>196</v>
      </c>
      <c r="B47" s="9"/>
      <c r="C47" s="9"/>
      <c r="D47" s="9"/>
      <c r="E47" s="9"/>
      <c r="F47" s="9"/>
      <c r="G47" s="9"/>
    </row>
    <row r="48" spans="1:7" s="13" customFormat="1" ht="150" customHeight="1" x14ac:dyDescent="0.2">
      <c r="A48" s="12" t="s">
        <v>197</v>
      </c>
      <c r="B48" s="4" t="s">
        <v>198</v>
      </c>
      <c r="C48" s="4" t="s">
        <v>199</v>
      </c>
      <c r="D48" s="59" t="s">
        <v>200</v>
      </c>
      <c r="E48" s="60"/>
      <c r="F48" s="33" t="s">
        <v>201</v>
      </c>
      <c r="G48" s="33"/>
    </row>
    <row r="49" spans="1:7" s="13" customFormat="1" ht="118.5" customHeight="1" x14ac:dyDescent="0.2">
      <c r="A49" s="12" t="s">
        <v>202</v>
      </c>
      <c r="B49" s="4" t="s">
        <v>203</v>
      </c>
      <c r="C49" s="4" t="s">
        <v>204</v>
      </c>
      <c r="D49" s="59" t="s">
        <v>205</v>
      </c>
      <c r="E49" s="60"/>
      <c r="F49" s="33" t="s">
        <v>206</v>
      </c>
      <c r="G49" s="33"/>
    </row>
    <row r="50" spans="1:7" s="13" customFormat="1" ht="33.75" x14ac:dyDescent="0.2">
      <c r="A50" s="12" t="s">
        <v>207</v>
      </c>
      <c r="B50" s="4" t="s">
        <v>208</v>
      </c>
      <c r="C50" s="4" t="s">
        <v>209</v>
      </c>
      <c r="D50" s="59" t="s">
        <v>210</v>
      </c>
      <c r="E50" s="60"/>
      <c r="F50" s="33" t="s">
        <v>211</v>
      </c>
      <c r="G50" s="33"/>
    </row>
    <row r="51" spans="1:7" s="13" customFormat="1" ht="33.75" x14ac:dyDescent="0.2">
      <c r="A51" s="12" t="s">
        <v>212</v>
      </c>
      <c r="B51" s="33" t="s">
        <v>213</v>
      </c>
      <c r="C51" s="33" t="s">
        <v>214</v>
      </c>
      <c r="D51" s="59" t="s">
        <v>215</v>
      </c>
      <c r="E51" s="60"/>
      <c r="F51" s="33" t="s">
        <v>216</v>
      </c>
      <c r="G51" s="33"/>
    </row>
    <row r="52" spans="1:7" s="13" customFormat="1" ht="69.75" customHeight="1" x14ac:dyDescent="0.2">
      <c r="A52" s="12" t="s">
        <v>217</v>
      </c>
      <c r="B52" s="33" t="s">
        <v>218</v>
      </c>
      <c r="C52" s="33" t="s">
        <v>219</v>
      </c>
      <c r="D52" s="59" t="s">
        <v>220</v>
      </c>
      <c r="E52" s="60"/>
      <c r="F52" s="33" t="s">
        <v>216</v>
      </c>
      <c r="G52" s="33"/>
    </row>
    <row r="53" spans="1:7" s="13" customFormat="1" ht="78.75" x14ac:dyDescent="0.2">
      <c r="A53" s="12" t="s">
        <v>221</v>
      </c>
      <c r="B53" s="33" t="s">
        <v>213</v>
      </c>
      <c r="C53" s="33" t="s">
        <v>222</v>
      </c>
      <c r="D53" s="59" t="s">
        <v>223</v>
      </c>
      <c r="E53" s="60"/>
      <c r="F53" s="33" t="s">
        <v>224</v>
      </c>
      <c r="G53" s="33"/>
    </row>
    <row r="54" spans="1:7" s="13" customFormat="1" ht="78.75" x14ac:dyDescent="0.2">
      <c r="A54" s="12" t="s">
        <v>225</v>
      </c>
      <c r="B54" s="33" t="s">
        <v>226</v>
      </c>
      <c r="C54" s="33" t="s">
        <v>227</v>
      </c>
      <c r="D54" s="59" t="s">
        <v>228</v>
      </c>
      <c r="E54" s="60"/>
      <c r="F54" s="33" t="s">
        <v>229</v>
      </c>
      <c r="G54" s="33" t="s">
        <v>230</v>
      </c>
    </row>
    <row r="55" spans="1:7" s="13" customFormat="1" ht="33.75" x14ac:dyDescent="0.2">
      <c r="A55" s="12" t="s">
        <v>231</v>
      </c>
      <c r="B55" s="4" t="s">
        <v>232</v>
      </c>
      <c r="C55" s="4" t="s">
        <v>233</v>
      </c>
      <c r="D55" s="59" t="s">
        <v>234</v>
      </c>
      <c r="E55" s="60"/>
      <c r="F55" s="33" t="s">
        <v>235</v>
      </c>
      <c r="G55" s="33"/>
    </row>
    <row r="56" spans="1:7" s="13" customFormat="1" ht="85.5" customHeight="1" x14ac:dyDescent="0.2">
      <c r="A56" s="12" t="s">
        <v>236</v>
      </c>
      <c r="B56" s="4" t="s">
        <v>237</v>
      </c>
      <c r="C56" s="4" t="s">
        <v>238</v>
      </c>
      <c r="D56" s="59" t="s">
        <v>239</v>
      </c>
      <c r="E56" s="60"/>
      <c r="F56" s="33" t="s">
        <v>240</v>
      </c>
      <c r="G56" s="33"/>
    </row>
    <row r="57" spans="1:7" s="13" customFormat="1" ht="65.25" customHeight="1" x14ac:dyDescent="0.2">
      <c r="A57" s="12" t="s">
        <v>241</v>
      </c>
      <c r="B57" s="4" t="s">
        <v>242</v>
      </c>
      <c r="C57" s="4" t="s">
        <v>243</v>
      </c>
      <c r="D57" s="59" t="s">
        <v>244</v>
      </c>
      <c r="E57" s="60"/>
      <c r="F57" s="33" t="s">
        <v>245</v>
      </c>
      <c r="G57" s="33"/>
    </row>
    <row r="58" spans="1:7" s="13" customFormat="1" ht="33.75" x14ac:dyDescent="0.2">
      <c r="A58" s="12" t="s">
        <v>246</v>
      </c>
      <c r="B58" s="4" t="s">
        <v>247</v>
      </c>
      <c r="C58" s="4" t="s">
        <v>248</v>
      </c>
      <c r="D58" s="59" t="s">
        <v>249</v>
      </c>
      <c r="E58" s="60"/>
      <c r="F58" s="33" t="s">
        <v>250</v>
      </c>
      <c r="G58" s="33"/>
    </row>
    <row r="59" spans="1:7" s="13" customFormat="1" ht="33.75" x14ac:dyDescent="0.2">
      <c r="A59" s="12" t="s">
        <v>251</v>
      </c>
      <c r="B59" s="4" t="s">
        <v>252</v>
      </c>
      <c r="C59" s="4" t="s">
        <v>253</v>
      </c>
      <c r="D59" s="59" t="s">
        <v>254</v>
      </c>
      <c r="E59" s="60"/>
      <c r="F59" s="33" t="s">
        <v>255</v>
      </c>
      <c r="G59" s="33"/>
    </row>
    <row r="60" spans="1:7" s="13" customFormat="1" ht="57" customHeight="1" x14ac:dyDescent="0.2">
      <c r="A60" s="12" t="s">
        <v>256</v>
      </c>
      <c r="B60" s="4" t="s">
        <v>257</v>
      </c>
      <c r="C60" s="4" t="s">
        <v>258</v>
      </c>
      <c r="D60" s="59" t="s">
        <v>259</v>
      </c>
      <c r="E60" s="60"/>
      <c r="F60" s="33" t="s">
        <v>260</v>
      </c>
      <c r="G60" s="33"/>
    </row>
    <row r="61" spans="1:7" s="13" customFormat="1" ht="33.75" x14ac:dyDescent="0.2">
      <c r="A61" s="12" t="s">
        <v>261</v>
      </c>
      <c r="B61" s="4" t="s">
        <v>262</v>
      </c>
      <c r="C61" s="33" t="s">
        <v>263</v>
      </c>
      <c r="D61" s="59" t="s">
        <v>264</v>
      </c>
      <c r="E61" s="60"/>
      <c r="F61" s="33" t="s">
        <v>265</v>
      </c>
      <c r="G61" s="33" t="s">
        <v>266</v>
      </c>
    </row>
    <row r="62" spans="1:7" ht="12.75" x14ac:dyDescent="0.25">
      <c r="A62" s="8" t="s">
        <v>267</v>
      </c>
      <c r="B62" s="9"/>
      <c r="C62" s="9"/>
      <c r="D62" s="9"/>
      <c r="E62" s="9"/>
      <c r="F62" s="9"/>
      <c r="G62" s="9"/>
    </row>
    <row r="63" spans="1:7" s="13" customFormat="1" ht="33.75" x14ac:dyDescent="0.2">
      <c r="A63" s="12" t="s">
        <v>268</v>
      </c>
      <c r="B63" s="33" t="s">
        <v>269</v>
      </c>
      <c r="C63" s="33" t="s">
        <v>270</v>
      </c>
      <c r="D63" s="59" t="s">
        <v>271</v>
      </c>
      <c r="E63" s="60"/>
      <c r="F63" s="33"/>
      <c r="G63" s="33" t="s">
        <v>272</v>
      </c>
    </row>
    <row r="64" spans="1:7" s="13" customFormat="1" ht="33.75" x14ac:dyDescent="0.2">
      <c r="A64" s="12" t="s">
        <v>273</v>
      </c>
      <c r="B64" s="33" t="s">
        <v>274</v>
      </c>
      <c r="C64" s="33" t="s">
        <v>275</v>
      </c>
      <c r="D64" s="59" t="s">
        <v>276</v>
      </c>
      <c r="E64" s="60"/>
      <c r="F64" s="33" t="s">
        <v>277</v>
      </c>
      <c r="G64" s="33"/>
    </row>
    <row r="65" spans="1:7" s="13" customFormat="1" ht="22.5" x14ac:dyDescent="0.2">
      <c r="A65" s="12" t="s">
        <v>278</v>
      </c>
      <c r="B65" s="4" t="s">
        <v>279</v>
      </c>
      <c r="C65" s="4" t="s">
        <v>280</v>
      </c>
      <c r="D65" s="59" t="s">
        <v>281</v>
      </c>
      <c r="E65" s="60"/>
      <c r="F65" s="33" t="s">
        <v>282</v>
      </c>
      <c r="G65" s="33"/>
    </row>
    <row r="66" spans="1:7" s="13" customFormat="1" ht="45" x14ac:dyDescent="0.2">
      <c r="A66" s="12" t="s">
        <v>283</v>
      </c>
      <c r="B66" s="33" t="s">
        <v>284</v>
      </c>
      <c r="C66" s="33" t="s">
        <v>285</v>
      </c>
      <c r="D66" s="59" t="s">
        <v>286</v>
      </c>
      <c r="E66" s="60"/>
      <c r="F66" s="33" t="s">
        <v>287</v>
      </c>
      <c r="G66" s="33"/>
    </row>
    <row r="67" spans="1:7" s="13" customFormat="1" ht="99.75" customHeight="1" x14ac:dyDescent="0.2">
      <c r="A67" s="12" t="s">
        <v>288</v>
      </c>
      <c r="B67" s="4" t="s">
        <v>289</v>
      </c>
      <c r="C67" s="4" t="s">
        <v>290</v>
      </c>
      <c r="D67" s="59" t="s">
        <v>291</v>
      </c>
      <c r="E67" s="60"/>
      <c r="F67" s="33" t="s">
        <v>292</v>
      </c>
      <c r="G67" s="33"/>
    </row>
    <row r="68" spans="1:7" s="13" customFormat="1" ht="78.75" x14ac:dyDescent="0.2">
      <c r="A68" s="12" t="s">
        <v>293</v>
      </c>
      <c r="B68" s="4" t="s">
        <v>294</v>
      </c>
      <c r="C68" s="4" t="s">
        <v>295</v>
      </c>
      <c r="D68" s="59" t="s">
        <v>296</v>
      </c>
      <c r="E68" s="60"/>
      <c r="F68" s="33" t="s">
        <v>297</v>
      </c>
      <c r="G68" s="33"/>
    </row>
    <row r="69" spans="1:7" s="13" customFormat="1" ht="45" x14ac:dyDescent="0.2">
      <c r="A69" s="12" t="s">
        <v>298</v>
      </c>
      <c r="B69" s="33" t="s">
        <v>299</v>
      </c>
      <c r="C69" s="33" t="s">
        <v>300</v>
      </c>
      <c r="D69" s="59" t="s">
        <v>301</v>
      </c>
      <c r="E69" s="60"/>
      <c r="F69" s="33" t="s">
        <v>302</v>
      </c>
      <c r="G69" s="33"/>
    </row>
    <row r="70" spans="1:7" s="13" customFormat="1" ht="126" customHeight="1" x14ac:dyDescent="0.2">
      <c r="A70" s="12" t="s">
        <v>303</v>
      </c>
      <c r="B70" s="33" t="s">
        <v>304</v>
      </c>
      <c r="C70" s="33" t="s">
        <v>305</v>
      </c>
      <c r="D70" s="59" t="s">
        <v>306</v>
      </c>
      <c r="E70" s="60"/>
      <c r="F70" s="33" t="s">
        <v>307</v>
      </c>
      <c r="G70" s="33" t="s">
        <v>308</v>
      </c>
    </row>
    <row r="71" spans="1:7" s="13" customFormat="1" ht="226.5" customHeight="1" x14ac:dyDescent="0.2">
      <c r="A71" s="12" t="s">
        <v>309</v>
      </c>
      <c r="B71" s="33" t="s">
        <v>310</v>
      </c>
      <c r="C71" s="33" t="s">
        <v>311</v>
      </c>
      <c r="D71" s="59" t="s">
        <v>312</v>
      </c>
      <c r="E71" s="60"/>
      <c r="F71" s="33" t="s">
        <v>313</v>
      </c>
      <c r="G71" s="33" t="s">
        <v>230</v>
      </c>
    </row>
    <row r="72" spans="1:7" s="13" customFormat="1" ht="143.25" customHeight="1" x14ac:dyDescent="0.2">
      <c r="A72" s="12" t="s">
        <v>314</v>
      </c>
      <c r="B72" s="33" t="s">
        <v>315</v>
      </c>
      <c r="C72" s="33" t="s">
        <v>316</v>
      </c>
      <c r="D72" s="59" t="s">
        <v>317</v>
      </c>
      <c r="E72" s="60"/>
      <c r="F72" s="33" t="s">
        <v>318</v>
      </c>
      <c r="G72" s="33"/>
    </row>
    <row r="73" spans="1:7" s="13" customFormat="1" ht="45" x14ac:dyDescent="0.2">
      <c r="A73" s="12" t="s">
        <v>319</v>
      </c>
      <c r="B73" s="4" t="s">
        <v>320</v>
      </c>
      <c r="C73" s="4" t="s">
        <v>321</v>
      </c>
      <c r="D73" s="59" t="s">
        <v>322</v>
      </c>
      <c r="E73" s="60"/>
      <c r="F73" s="33" t="s">
        <v>323</v>
      </c>
      <c r="G73" s="33"/>
    </row>
    <row r="74" spans="1:7" s="13" customFormat="1" x14ac:dyDescent="0.2">
      <c r="A74" s="12" t="s">
        <v>324</v>
      </c>
      <c r="B74" s="4" t="s">
        <v>35</v>
      </c>
      <c r="C74" s="4"/>
      <c r="D74" s="59"/>
      <c r="E74" s="60"/>
      <c r="F74" s="33"/>
      <c r="G74" s="33"/>
    </row>
    <row r="75" spans="1:7" s="13" customFormat="1" ht="45" x14ac:dyDescent="0.2">
      <c r="A75" s="12" t="s">
        <v>325</v>
      </c>
      <c r="B75" s="4" t="s">
        <v>326</v>
      </c>
      <c r="C75" s="4" t="s">
        <v>327</v>
      </c>
      <c r="D75" s="59" t="s">
        <v>328</v>
      </c>
      <c r="E75" s="60"/>
      <c r="F75" s="33" t="s">
        <v>206</v>
      </c>
      <c r="G75" s="33" t="s">
        <v>329</v>
      </c>
    </row>
    <row r="76" spans="1:7" ht="12.75" x14ac:dyDescent="0.25">
      <c r="A76" s="8" t="s">
        <v>330</v>
      </c>
      <c r="B76" s="9"/>
      <c r="C76" s="9"/>
      <c r="D76" s="9"/>
      <c r="E76" s="9"/>
      <c r="F76" s="9"/>
      <c r="G76" s="9"/>
    </row>
    <row r="77" spans="1:7" s="13" customFormat="1" ht="45" x14ac:dyDescent="0.2">
      <c r="A77" s="12" t="s">
        <v>331</v>
      </c>
      <c r="B77" s="33" t="s">
        <v>332</v>
      </c>
      <c r="C77" s="33" t="s">
        <v>333</v>
      </c>
      <c r="D77" s="59" t="s">
        <v>334</v>
      </c>
      <c r="E77" s="60"/>
      <c r="F77" s="33" t="s">
        <v>335</v>
      </c>
      <c r="G77" s="33"/>
    </row>
    <row r="78" spans="1:7" s="13" customFormat="1" ht="56.25" x14ac:dyDescent="0.2">
      <c r="A78" s="12" t="s">
        <v>336</v>
      </c>
      <c r="B78" s="33" t="s">
        <v>337</v>
      </c>
      <c r="C78" s="33" t="s">
        <v>338</v>
      </c>
      <c r="D78" s="59" t="s">
        <v>339</v>
      </c>
      <c r="E78" s="60"/>
      <c r="F78" s="33" t="s">
        <v>340</v>
      </c>
      <c r="G78" s="33" t="s">
        <v>341</v>
      </c>
    </row>
    <row r="79" spans="1:7" s="13" customFormat="1" ht="56.25" x14ac:dyDescent="0.2">
      <c r="A79" s="12" t="s">
        <v>342</v>
      </c>
      <c r="B79" s="33" t="s">
        <v>343</v>
      </c>
      <c r="C79" s="33" t="s">
        <v>344</v>
      </c>
      <c r="D79" s="59" t="s">
        <v>345</v>
      </c>
      <c r="E79" s="60"/>
      <c r="F79" s="33" t="s">
        <v>346</v>
      </c>
      <c r="G79" s="33" t="s">
        <v>347</v>
      </c>
    </row>
    <row r="80" spans="1:7" s="13" customFormat="1" ht="22.5" x14ac:dyDescent="0.2">
      <c r="A80" s="12" t="s">
        <v>348</v>
      </c>
      <c r="B80" s="33" t="s">
        <v>349</v>
      </c>
      <c r="C80" s="33" t="s">
        <v>350</v>
      </c>
      <c r="D80" s="59" t="s">
        <v>351</v>
      </c>
      <c r="E80" s="60"/>
      <c r="F80" s="33" t="s">
        <v>352</v>
      </c>
      <c r="G80" s="33"/>
    </row>
    <row r="81" spans="1:7" ht="12.75" x14ac:dyDescent="0.25">
      <c r="A81" s="8" t="s">
        <v>353</v>
      </c>
      <c r="B81" s="9"/>
      <c r="C81" s="9"/>
      <c r="D81" s="9"/>
      <c r="E81" s="9"/>
      <c r="F81" s="9"/>
      <c r="G81" s="9"/>
    </row>
    <row r="82" spans="1:7" s="13" customFormat="1" ht="33.75" x14ac:dyDescent="0.2">
      <c r="A82" s="12" t="s">
        <v>354</v>
      </c>
      <c r="B82" s="4" t="s">
        <v>355</v>
      </c>
      <c r="C82" s="4" t="s">
        <v>356</v>
      </c>
      <c r="D82" s="59" t="s">
        <v>357</v>
      </c>
      <c r="E82" s="60"/>
      <c r="F82" s="33" t="s">
        <v>358</v>
      </c>
      <c r="G82" s="33"/>
    </row>
    <row r="83" spans="1:7" s="13" customFormat="1" ht="78" customHeight="1" x14ac:dyDescent="0.2">
      <c r="A83" s="12" t="s">
        <v>359</v>
      </c>
      <c r="B83" s="4" t="s">
        <v>360</v>
      </c>
      <c r="C83" s="4" t="s">
        <v>361</v>
      </c>
      <c r="D83" s="59" t="s">
        <v>362</v>
      </c>
      <c r="E83" s="60"/>
      <c r="F83" s="33" t="s">
        <v>363</v>
      </c>
      <c r="G83" s="33"/>
    </row>
    <row r="84" spans="1:7" s="13" customFormat="1" ht="33.75" x14ac:dyDescent="0.2">
      <c r="A84" s="12" t="s">
        <v>364</v>
      </c>
      <c r="B84" s="4" t="s">
        <v>365</v>
      </c>
      <c r="C84" s="4" t="s">
        <v>366</v>
      </c>
      <c r="D84" s="59" t="s">
        <v>367</v>
      </c>
      <c r="E84" s="60"/>
      <c r="F84" s="33" t="s">
        <v>368</v>
      </c>
      <c r="G84" s="33"/>
    </row>
    <row r="85" spans="1:7" s="13" customFormat="1" ht="69.75" customHeight="1" x14ac:dyDescent="0.2">
      <c r="A85" s="12" t="s">
        <v>369</v>
      </c>
      <c r="B85" s="4" t="s">
        <v>370</v>
      </c>
      <c r="C85" s="4" t="s">
        <v>371</v>
      </c>
      <c r="D85" s="59" t="s">
        <v>372</v>
      </c>
      <c r="E85" s="60"/>
      <c r="F85" s="33" t="s">
        <v>373</v>
      </c>
      <c r="G85" s="33" t="s">
        <v>374</v>
      </c>
    </row>
    <row r="86" spans="1:7" s="13" customFormat="1" ht="33.75" x14ac:dyDescent="0.2">
      <c r="A86" s="12" t="s">
        <v>375</v>
      </c>
      <c r="B86" s="4" t="s">
        <v>376</v>
      </c>
      <c r="C86" s="4" t="s">
        <v>377</v>
      </c>
      <c r="D86" s="59" t="s">
        <v>378</v>
      </c>
      <c r="E86" s="60"/>
      <c r="F86" s="33" t="s">
        <v>379</v>
      </c>
      <c r="G86" s="33" t="s">
        <v>380</v>
      </c>
    </row>
    <row r="87" spans="1:7" s="13" customFormat="1" ht="56.25" x14ac:dyDescent="0.2">
      <c r="A87" s="12" t="s">
        <v>381</v>
      </c>
      <c r="B87" s="33" t="s">
        <v>382</v>
      </c>
      <c r="C87" s="33" t="s">
        <v>383</v>
      </c>
      <c r="D87" s="59" t="s">
        <v>384</v>
      </c>
      <c r="E87" s="60"/>
      <c r="F87" s="33" t="s">
        <v>385</v>
      </c>
      <c r="G87" s="33" t="s">
        <v>386</v>
      </c>
    </row>
    <row r="88" spans="1:7" s="13" customFormat="1" ht="33.75" x14ac:dyDescent="0.2">
      <c r="A88" s="12" t="s">
        <v>387</v>
      </c>
      <c r="B88" s="33" t="s">
        <v>382</v>
      </c>
      <c r="C88" s="33" t="s">
        <v>388</v>
      </c>
      <c r="D88" s="59" t="s">
        <v>389</v>
      </c>
      <c r="E88" s="60"/>
      <c r="F88" s="33" t="s">
        <v>390</v>
      </c>
      <c r="G88" s="33" t="s">
        <v>391</v>
      </c>
    </row>
    <row r="89" spans="1:7" s="13" customFormat="1" ht="333" customHeight="1" x14ac:dyDescent="0.2">
      <c r="A89" s="12" t="s">
        <v>392</v>
      </c>
      <c r="B89" s="4" t="s">
        <v>393</v>
      </c>
      <c r="C89" s="4" t="s">
        <v>394</v>
      </c>
      <c r="D89" s="59" t="s">
        <v>395</v>
      </c>
      <c r="E89" s="60"/>
      <c r="F89" s="33" t="s">
        <v>379</v>
      </c>
      <c r="G89" s="33" t="s">
        <v>396</v>
      </c>
    </row>
    <row r="90" spans="1:7" s="13" customFormat="1" ht="33.75" x14ac:dyDescent="0.2">
      <c r="A90" s="12" t="s">
        <v>397</v>
      </c>
      <c r="B90" s="4" t="s">
        <v>398</v>
      </c>
      <c r="C90" s="4" t="s">
        <v>399</v>
      </c>
      <c r="D90" s="59" t="s">
        <v>400</v>
      </c>
      <c r="E90" s="60"/>
      <c r="F90" s="33" t="s">
        <v>401</v>
      </c>
      <c r="G90" s="33" t="s">
        <v>402</v>
      </c>
    </row>
    <row r="91" spans="1:7" s="13" customFormat="1" ht="33.75" x14ac:dyDescent="0.2">
      <c r="A91" s="12" t="s">
        <v>403</v>
      </c>
      <c r="B91" s="4" t="s">
        <v>404</v>
      </c>
      <c r="C91" s="4" t="s">
        <v>405</v>
      </c>
      <c r="D91" s="59" t="s">
        <v>406</v>
      </c>
      <c r="E91" s="60"/>
      <c r="F91" s="33" t="s">
        <v>407</v>
      </c>
      <c r="G91" s="33"/>
    </row>
    <row r="92" spans="1:7" s="13" customFormat="1" ht="33.75" x14ac:dyDescent="0.2">
      <c r="A92" s="12" t="s">
        <v>408</v>
      </c>
      <c r="B92" s="4" t="s">
        <v>409</v>
      </c>
      <c r="C92" s="30" t="s">
        <v>410</v>
      </c>
      <c r="D92" s="59" t="s">
        <v>411</v>
      </c>
      <c r="E92" s="60"/>
      <c r="F92" s="33" t="s">
        <v>412</v>
      </c>
      <c r="G92" s="33"/>
    </row>
    <row r="93" spans="1:7" s="15" customFormat="1" ht="56.25" x14ac:dyDescent="0.2">
      <c r="A93" s="12" t="s">
        <v>413</v>
      </c>
      <c r="B93" s="33" t="s">
        <v>414</v>
      </c>
      <c r="C93" s="33" t="s">
        <v>415</v>
      </c>
      <c r="D93" s="59" t="s">
        <v>416</v>
      </c>
      <c r="E93" s="60"/>
      <c r="F93" s="33" t="s">
        <v>417</v>
      </c>
      <c r="G93" s="33" t="s">
        <v>418</v>
      </c>
    </row>
    <row r="94" spans="1:7" s="15" customFormat="1" ht="33.75" x14ac:dyDescent="0.2">
      <c r="A94" s="12" t="s">
        <v>419</v>
      </c>
      <c r="B94" s="33" t="s">
        <v>420</v>
      </c>
      <c r="C94" s="33" t="s">
        <v>421</v>
      </c>
      <c r="D94" s="59" t="s">
        <v>422</v>
      </c>
      <c r="E94" s="60"/>
      <c r="F94" s="33" t="s">
        <v>423</v>
      </c>
      <c r="G94" s="39" t="s">
        <v>424</v>
      </c>
    </row>
    <row r="95" spans="1:7" s="15" customFormat="1" ht="45" x14ac:dyDescent="0.2">
      <c r="A95" s="12" t="s">
        <v>425</v>
      </c>
      <c r="B95" s="33" t="s">
        <v>426</v>
      </c>
      <c r="C95" s="33" t="s">
        <v>427</v>
      </c>
      <c r="D95" s="59" t="s">
        <v>428</v>
      </c>
      <c r="E95" s="60"/>
      <c r="F95" s="33" t="s">
        <v>429</v>
      </c>
      <c r="G95" s="33"/>
    </row>
    <row r="96" spans="1:7" s="15" customFormat="1" ht="101.25" x14ac:dyDescent="0.2">
      <c r="A96" s="12" t="s">
        <v>430</v>
      </c>
      <c r="B96" s="4" t="s">
        <v>431</v>
      </c>
      <c r="C96" s="4" t="s">
        <v>432</v>
      </c>
      <c r="D96" s="59" t="s">
        <v>433</v>
      </c>
      <c r="E96" s="60"/>
      <c r="F96" s="33" t="s">
        <v>434</v>
      </c>
      <c r="G96" s="33" t="s">
        <v>435</v>
      </c>
    </row>
    <row r="97" spans="1:7" s="15" customFormat="1" ht="33.75" x14ac:dyDescent="0.2">
      <c r="A97" s="12" t="s">
        <v>436</v>
      </c>
      <c r="B97" s="33" t="s">
        <v>437</v>
      </c>
      <c r="C97" s="33" t="s">
        <v>438</v>
      </c>
      <c r="D97" s="59" t="s">
        <v>439</v>
      </c>
      <c r="E97" s="60"/>
      <c r="F97" s="33" t="s">
        <v>440</v>
      </c>
      <c r="G97" s="33" t="s">
        <v>441</v>
      </c>
    </row>
    <row r="98" spans="1:7" s="15" customFormat="1" ht="67.5" x14ac:dyDescent="0.2">
      <c r="A98" s="12" t="s">
        <v>442</v>
      </c>
      <c r="B98" s="4" t="s">
        <v>443</v>
      </c>
      <c r="C98" s="4" t="s">
        <v>444</v>
      </c>
      <c r="D98" s="59" t="s">
        <v>445</v>
      </c>
      <c r="E98" s="60"/>
      <c r="F98" s="33" t="s">
        <v>446</v>
      </c>
      <c r="G98" s="33" t="s">
        <v>447</v>
      </c>
    </row>
    <row r="99" spans="1:7" s="15" customFormat="1" ht="45" x14ac:dyDescent="0.2">
      <c r="A99" s="12" t="s">
        <v>448</v>
      </c>
      <c r="B99" s="33" t="s">
        <v>449</v>
      </c>
      <c r="C99" s="33" t="s">
        <v>450</v>
      </c>
      <c r="D99" s="59" t="s">
        <v>451</v>
      </c>
      <c r="E99" s="60"/>
      <c r="F99" s="33" t="s">
        <v>452</v>
      </c>
      <c r="G99" s="33"/>
    </row>
    <row r="100" spans="1:7" s="15" customFormat="1" ht="45" x14ac:dyDescent="0.2">
      <c r="A100" s="12" t="s">
        <v>453</v>
      </c>
      <c r="B100" s="33" t="s">
        <v>454</v>
      </c>
      <c r="C100" s="33" t="s">
        <v>455</v>
      </c>
      <c r="D100" s="59" t="s">
        <v>456</v>
      </c>
      <c r="E100" s="60"/>
      <c r="F100" s="33" t="s">
        <v>457</v>
      </c>
      <c r="G100" s="33" t="s">
        <v>458</v>
      </c>
    </row>
    <row r="101" spans="1:7" s="15" customFormat="1" ht="45" x14ac:dyDescent="0.2">
      <c r="A101" s="12" t="s">
        <v>459</v>
      </c>
      <c r="B101" s="33" t="s">
        <v>460</v>
      </c>
      <c r="C101" s="33" t="s">
        <v>461</v>
      </c>
      <c r="D101" s="59" t="s">
        <v>462</v>
      </c>
      <c r="E101" s="60"/>
      <c r="F101" s="33" t="s">
        <v>463</v>
      </c>
      <c r="G101" s="33" t="s">
        <v>464</v>
      </c>
    </row>
    <row r="102" spans="1:7" s="15" customFormat="1" ht="67.5" x14ac:dyDescent="0.2">
      <c r="A102" s="12" t="s">
        <v>465</v>
      </c>
      <c r="B102" s="33" t="s">
        <v>466</v>
      </c>
      <c r="C102" s="33" t="s">
        <v>467</v>
      </c>
      <c r="D102" s="59" t="s">
        <v>468</v>
      </c>
      <c r="E102" s="60"/>
      <c r="F102" s="33" t="s">
        <v>469</v>
      </c>
      <c r="G102" s="33"/>
    </row>
    <row r="103" spans="1:7" s="15" customFormat="1" ht="45" x14ac:dyDescent="0.2">
      <c r="A103" s="12" t="s">
        <v>470</v>
      </c>
      <c r="B103" s="33" t="s">
        <v>471</v>
      </c>
      <c r="C103" s="33" t="s">
        <v>472</v>
      </c>
      <c r="D103" s="59" t="s">
        <v>473</v>
      </c>
      <c r="E103" s="60"/>
      <c r="F103" s="33" t="s">
        <v>474</v>
      </c>
      <c r="G103" s="33" t="s">
        <v>475</v>
      </c>
    </row>
    <row r="104" spans="1:7" s="15" customFormat="1" ht="33.75" customHeight="1" x14ac:dyDescent="0.2">
      <c r="A104" s="12" t="s">
        <v>476</v>
      </c>
      <c r="B104" s="33" t="s">
        <v>477</v>
      </c>
      <c r="C104" s="33" t="s">
        <v>478</v>
      </c>
      <c r="D104" s="59" t="s">
        <v>479</v>
      </c>
      <c r="E104" s="60"/>
      <c r="F104" s="33" t="s">
        <v>480</v>
      </c>
      <c r="G104" s="33"/>
    </row>
    <row r="105" spans="1:7" s="15" customFormat="1" x14ac:dyDescent="0.2">
      <c r="A105" s="12" t="s">
        <v>481</v>
      </c>
      <c r="B105" s="33" t="s">
        <v>35</v>
      </c>
      <c r="C105" s="33"/>
      <c r="D105" s="59"/>
      <c r="E105" s="60"/>
      <c r="F105" s="33"/>
      <c r="G105" s="33"/>
    </row>
    <row r="106" spans="1:7" ht="12.75" x14ac:dyDescent="0.25">
      <c r="A106" s="8" t="s">
        <v>482</v>
      </c>
      <c r="B106" s="9"/>
      <c r="C106" s="9"/>
      <c r="D106" s="9"/>
      <c r="E106" s="9"/>
      <c r="F106" s="9"/>
      <c r="G106" s="9"/>
    </row>
    <row r="107" spans="1:7" s="17" customFormat="1" ht="53.25" customHeight="1" x14ac:dyDescent="0.2">
      <c r="A107" s="16" t="s">
        <v>483</v>
      </c>
      <c r="B107" s="33" t="s">
        <v>484</v>
      </c>
      <c r="C107" s="33" t="s">
        <v>485</v>
      </c>
      <c r="D107" s="59" t="s">
        <v>486</v>
      </c>
      <c r="E107" s="60"/>
      <c r="F107" s="33" t="s">
        <v>487</v>
      </c>
      <c r="G107" s="33"/>
    </row>
    <row r="108" spans="1:7" s="17" customFormat="1" ht="129.75" customHeight="1" x14ac:dyDescent="0.2">
      <c r="A108" s="16" t="s">
        <v>488</v>
      </c>
      <c r="B108" s="33" t="s">
        <v>489</v>
      </c>
      <c r="C108" s="33" t="s">
        <v>490</v>
      </c>
      <c r="D108" s="59" t="s">
        <v>491</v>
      </c>
      <c r="E108" s="60"/>
      <c r="F108" s="33" t="s">
        <v>487</v>
      </c>
      <c r="G108" s="33"/>
    </row>
    <row r="109" spans="1:7" s="17" customFormat="1" ht="56.25" x14ac:dyDescent="0.2">
      <c r="A109" s="16" t="s">
        <v>492</v>
      </c>
      <c r="B109" s="33" t="s">
        <v>493</v>
      </c>
      <c r="C109" s="33" t="s">
        <v>494</v>
      </c>
      <c r="D109" s="59" t="s">
        <v>495</v>
      </c>
      <c r="E109" s="60"/>
      <c r="F109" s="33" t="s">
        <v>487</v>
      </c>
      <c r="G109" s="33" t="s">
        <v>496</v>
      </c>
    </row>
    <row r="110" spans="1:7" s="17" customFormat="1" ht="56.25" x14ac:dyDescent="0.2">
      <c r="A110" s="16" t="s">
        <v>497</v>
      </c>
      <c r="B110" s="33" t="s">
        <v>498</v>
      </c>
      <c r="C110" s="33" t="s">
        <v>499</v>
      </c>
      <c r="D110" s="59" t="s">
        <v>500</v>
      </c>
      <c r="E110" s="60"/>
      <c r="F110" s="33" t="s">
        <v>487</v>
      </c>
      <c r="G110" s="33" t="s">
        <v>496</v>
      </c>
    </row>
    <row r="111" spans="1:7" s="17" customFormat="1" ht="90" x14ac:dyDescent="0.2">
      <c r="A111" s="16" t="s">
        <v>501</v>
      </c>
      <c r="B111" s="33" t="s">
        <v>502</v>
      </c>
      <c r="C111" s="33" t="s">
        <v>503</v>
      </c>
      <c r="D111" s="59" t="s">
        <v>504</v>
      </c>
      <c r="E111" s="60"/>
      <c r="F111" s="33" t="s">
        <v>505</v>
      </c>
      <c r="G111" s="33" t="s">
        <v>506</v>
      </c>
    </row>
    <row r="112" spans="1:7" s="17" customFormat="1" ht="68.25" customHeight="1" x14ac:dyDescent="0.2">
      <c r="A112" s="16" t="s">
        <v>507</v>
      </c>
      <c r="B112" s="33" t="s">
        <v>502</v>
      </c>
      <c r="C112" s="33" t="s">
        <v>508</v>
      </c>
      <c r="D112" s="59" t="s">
        <v>509</v>
      </c>
      <c r="E112" s="60"/>
      <c r="F112" s="33" t="s">
        <v>510</v>
      </c>
      <c r="G112" s="33" t="s">
        <v>511</v>
      </c>
    </row>
    <row r="113" spans="1:7" s="17" customFormat="1" ht="67.5" x14ac:dyDescent="0.2">
      <c r="A113" s="16" t="s">
        <v>512</v>
      </c>
      <c r="B113" s="33" t="s">
        <v>37</v>
      </c>
      <c r="C113" s="33" t="s">
        <v>513</v>
      </c>
      <c r="D113" s="59" t="s">
        <v>514</v>
      </c>
      <c r="E113" s="60"/>
      <c r="F113" s="33" t="s">
        <v>515</v>
      </c>
      <c r="G113" s="33" t="s">
        <v>516</v>
      </c>
    </row>
    <row r="114" spans="1:7" s="17" customFormat="1" ht="56.25" x14ac:dyDescent="0.2">
      <c r="A114" s="16" t="s">
        <v>517</v>
      </c>
      <c r="B114" s="33" t="s">
        <v>518</v>
      </c>
      <c r="C114" s="33" t="s">
        <v>519</v>
      </c>
      <c r="D114" s="59" t="s">
        <v>520</v>
      </c>
      <c r="E114" s="60"/>
      <c r="F114" s="33" t="s">
        <v>521</v>
      </c>
      <c r="G114" s="33"/>
    </row>
    <row r="115" spans="1:7" s="17" customFormat="1" ht="56.25" customHeight="1" x14ac:dyDescent="0.2">
      <c r="A115" s="16" t="s">
        <v>522</v>
      </c>
      <c r="B115" s="33" t="s">
        <v>523</v>
      </c>
      <c r="C115" s="33" t="s">
        <v>524</v>
      </c>
      <c r="D115" s="59" t="s">
        <v>525</v>
      </c>
      <c r="E115" s="60"/>
      <c r="F115" s="33" t="s">
        <v>526</v>
      </c>
      <c r="G115" s="33" t="s">
        <v>527</v>
      </c>
    </row>
    <row r="116" spans="1:7" s="17" customFormat="1" ht="45" x14ac:dyDescent="0.2">
      <c r="A116" s="16" t="s">
        <v>528</v>
      </c>
      <c r="B116" s="33" t="s">
        <v>529</v>
      </c>
      <c r="C116" s="4" t="s">
        <v>530</v>
      </c>
      <c r="D116" s="59" t="s">
        <v>531</v>
      </c>
      <c r="E116" s="60"/>
      <c r="F116" s="33" t="s">
        <v>532</v>
      </c>
      <c r="G116" s="33"/>
    </row>
    <row r="117" spans="1:7" s="17" customFormat="1" x14ac:dyDescent="0.2">
      <c r="A117" s="16" t="s">
        <v>533</v>
      </c>
      <c r="B117" s="33" t="s">
        <v>35</v>
      </c>
      <c r="C117" s="33"/>
      <c r="D117" s="61"/>
      <c r="E117" s="62"/>
      <c r="F117" s="33"/>
      <c r="G117" s="33"/>
    </row>
    <row r="118" spans="1:7" ht="12.75" x14ac:dyDescent="0.25">
      <c r="A118" s="8" t="s">
        <v>534</v>
      </c>
      <c r="B118" s="9"/>
      <c r="C118" s="9"/>
      <c r="D118" s="9"/>
      <c r="E118" s="9"/>
      <c r="F118" s="9"/>
      <c r="G118" s="9"/>
    </row>
    <row r="119" spans="1:7" s="15" customFormat="1" ht="101.25" x14ac:dyDescent="0.2">
      <c r="A119" s="12" t="s">
        <v>535</v>
      </c>
      <c r="B119" s="33" t="s">
        <v>536</v>
      </c>
      <c r="C119" s="33" t="s">
        <v>537</v>
      </c>
      <c r="D119" s="59" t="s">
        <v>538</v>
      </c>
      <c r="E119" s="60"/>
      <c r="F119" s="33" t="s">
        <v>539</v>
      </c>
      <c r="G119" s="33"/>
    </row>
    <row r="120" spans="1:7" s="15" customFormat="1" ht="129" customHeight="1" x14ac:dyDescent="0.2">
      <c r="A120" s="12" t="s">
        <v>540</v>
      </c>
      <c r="B120" s="33" t="s">
        <v>541</v>
      </c>
      <c r="C120" s="33" t="s">
        <v>542</v>
      </c>
      <c r="D120" s="59" t="s">
        <v>543</v>
      </c>
      <c r="E120" s="60"/>
      <c r="F120" s="33" t="s">
        <v>544</v>
      </c>
      <c r="G120" s="33"/>
    </row>
    <row r="121" spans="1:7" s="15" customFormat="1" ht="45" x14ac:dyDescent="0.2">
      <c r="A121" s="12" t="s">
        <v>545</v>
      </c>
      <c r="B121" s="33" t="s">
        <v>546</v>
      </c>
      <c r="C121" s="33" t="s">
        <v>547</v>
      </c>
      <c r="D121" s="59" t="s">
        <v>548</v>
      </c>
      <c r="E121" s="60"/>
      <c r="F121" s="33" t="s">
        <v>549</v>
      </c>
      <c r="G121" s="33"/>
    </row>
    <row r="122" spans="1:7" s="15" customFormat="1" ht="22.5" x14ac:dyDescent="0.2">
      <c r="A122" s="12" t="s">
        <v>550</v>
      </c>
      <c r="B122" s="33" t="s">
        <v>551</v>
      </c>
      <c r="C122" s="33" t="s">
        <v>552</v>
      </c>
      <c r="D122" s="59" t="s">
        <v>553</v>
      </c>
      <c r="E122" s="60"/>
      <c r="F122" s="33" t="s">
        <v>554</v>
      </c>
      <c r="G122" s="33"/>
    </row>
    <row r="123" spans="1:7" s="15" customFormat="1" ht="105.75" customHeight="1" x14ac:dyDescent="0.2">
      <c r="A123" s="12" t="s">
        <v>555</v>
      </c>
      <c r="B123" s="33" t="s">
        <v>556</v>
      </c>
      <c r="C123" s="33" t="s">
        <v>557</v>
      </c>
      <c r="D123" s="59" t="s">
        <v>558</v>
      </c>
      <c r="E123" s="60"/>
      <c r="F123" s="33" t="s">
        <v>559</v>
      </c>
      <c r="G123" s="33" t="s">
        <v>560</v>
      </c>
    </row>
    <row r="124" spans="1:7" s="15" customFormat="1" ht="101.25" x14ac:dyDescent="0.2">
      <c r="A124" s="12" t="s">
        <v>561</v>
      </c>
      <c r="B124" s="33" t="s">
        <v>562</v>
      </c>
      <c r="C124" s="33" t="s">
        <v>563</v>
      </c>
      <c r="D124" s="59" t="s">
        <v>564</v>
      </c>
      <c r="E124" s="60"/>
      <c r="F124" s="33" t="s">
        <v>565</v>
      </c>
      <c r="G124" s="36"/>
    </row>
    <row r="125" spans="1:7" s="15" customFormat="1" ht="78.75" x14ac:dyDescent="0.2">
      <c r="A125" s="12" t="s">
        <v>566</v>
      </c>
      <c r="B125" s="33" t="s">
        <v>567</v>
      </c>
      <c r="C125" s="33" t="s">
        <v>568</v>
      </c>
      <c r="D125" s="59" t="s">
        <v>569</v>
      </c>
      <c r="E125" s="60"/>
      <c r="F125" s="33" t="s">
        <v>570</v>
      </c>
      <c r="G125" s="33" t="s">
        <v>571</v>
      </c>
    </row>
    <row r="126" spans="1:7" s="19" customFormat="1" ht="202.5" x14ac:dyDescent="0.2">
      <c r="A126" s="18" t="s">
        <v>572</v>
      </c>
      <c r="B126" s="35" t="s">
        <v>573</v>
      </c>
      <c r="C126" s="35" t="s">
        <v>574</v>
      </c>
      <c r="D126" s="63" t="s">
        <v>575</v>
      </c>
      <c r="E126" s="64"/>
      <c r="F126" s="35" t="s">
        <v>576</v>
      </c>
      <c r="G126" s="35" t="s">
        <v>577</v>
      </c>
    </row>
    <row r="127" spans="1:7" s="15" customFormat="1" ht="33.75" x14ac:dyDescent="0.2">
      <c r="A127" s="12" t="s">
        <v>578</v>
      </c>
      <c r="B127" s="33" t="s">
        <v>579</v>
      </c>
      <c r="C127" s="33" t="s">
        <v>580</v>
      </c>
      <c r="D127" s="59" t="s">
        <v>581</v>
      </c>
      <c r="E127" s="60"/>
      <c r="F127" s="33" t="s">
        <v>582</v>
      </c>
      <c r="G127" s="33"/>
    </row>
    <row r="128" spans="1:7" s="13" customFormat="1" ht="45" x14ac:dyDescent="0.2">
      <c r="A128" s="12" t="s">
        <v>583</v>
      </c>
      <c r="B128" s="33" t="s">
        <v>584</v>
      </c>
      <c r="C128" s="33" t="s">
        <v>585</v>
      </c>
      <c r="D128" s="59" t="s">
        <v>586</v>
      </c>
      <c r="E128" s="60"/>
      <c r="F128" s="33" t="s">
        <v>587</v>
      </c>
      <c r="G128" s="33"/>
    </row>
    <row r="129" spans="1:7" s="13" customFormat="1" ht="57" customHeight="1" x14ac:dyDescent="0.2">
      <c r="A129" s="12" t="s">
        <v>588</v>
      </c>
      <c r="B129" s="4" t="s">
        <v>589</v>
      </c>
      <c r="C129" s="4" t="s">
        <v>590</v>
      </c>
      <c r="D129" s="59" t="s">
        <v>591</v>
      </c>
      <c r="E129" s="60"/>
      <c r="F129" s="33"/>
      <c r="G129" s="33"/>
    </row>
    <row r="130" spans="1:7" s="15" customFormat="1" ht="56.25" x14ac:dyDescent="0.2">
      <c r="A130" s="12" t="s">
        <v>592</v>
      </c>
      <c r="B130" s="4" t="s">
        <v>593</v>
      </c>
      <c r="C130" s="4" t="s">
        <v>594</v>
      </c>
      <c r="D130" s="59" t="s">
        <v>595</v>
      </c>
      <c r="E130" s="60"/>
      <c r="F130" s="33" t="s">
        <v>596</v>
      </c>
      <c r="G130" s="33" t="s">
        <v>597</v>
      </c>
    </row>
    <row r="131" spans="1:7" s="20" customFormat="1" ht="40.5" customHeight="1" x14ac:dyDescent="0.2">
      <c r="A131" s="12" t="s">
        <v>598</v>
      </c>
      <c r="B131" s="33" t="s">
        <v>599</v>
      </c>
      <c r="C131" s="33" t="s">
        <v>600</v>
      </c>
      <c r="D131" s="59" t="s">
        <v>601</v>
      </c>
      <c r="E131" s="60"/>
      <c r="F131" s="33" t="s">
        <v>602</v>
      </c>
      <c r="G131" s="33"/>
    </row>
    <row r="132" spans="1:7" s="20" customFormat="1" ht="174" customHeight="1" x14ac:dyDescent="0.2">
      <c r="A132" s="12" t="s">
        <v>603</v>
      </c>
      <c r="B132" s="33" t="s">
        <v>604</v>
      </c>
      <c r="C132" s="33" t="s">
        <v>605</v>
      </c>
      <c r="D132" s="59" t="s">
        <v>606</v>
      </c>
      <c r="E132" s="60"/>
      <c r="F132" s="33" t="s">
        <v>607</v>
      </c>
      <c r="G132" s="33"/>
    </row>
    <row r="133" spans="1:7" s="15" customFormat="1" ht="45" x14ac:dyDescent="0.2">
      <c r="A133" s="12" t="s">
        <v>608</v>
      </c>
      <c r="B133" s="4" t="s">
        <v>609</v>
      </c>
      <c r="C133" s="33" t="s">
        <v>610</v>
      </c>
      <c r="D133" s="59" t="s">
        <v>611</v>
      </c>
      <c r="E133" s="60"/>
      <c r="F133" s="33" t="s">
        <v>612</v>
      </c>
      <c r="G133" s="33"/>
    </row>
    <row r="134" spans="1:7" s="15" customFormat="1" ht="45" x14ac:dyDescent="0.2">
      <c r="A134" s="12" t="s">
        <v>613</v>
      </c>
      <c r="B134" s="33" t="s">
        <v>614</v>
      </c>
      <c r="C134" s="33" t="s">
        <v>615</v>
      </c>
      <c r="D134" s="59" t="s">
        <v>616</v>
      </c>
      <c r="E134" s="60"/>
      <c r="F134" s="33" t="s">
        <v>617</v>
      </c>
      <c r="G134" s="33"/>
    </row>
    <row r="135" spans="1:7" s="15" customFormat="1" ht="60" customHeight="1" x14ac:dyDescent="0.2">
      <c r="A135" s="12" t="s">
        <v>618</v>
      </c>
      <c r="B135" s="33" t="s">
        <v>619</v>
      </c>
      <c r="C135" s="33" t="s">
        <v>620</v>
      </c>
      <c r="D135" s="59" t="s">
        <v>621</v>
      </c>
      <c r="E135" s="60"/>
      <c r="F135" s="33"/>
      <c r="G135" s="33" t="s">
        <v>622</v>
      </c>
    </row>
    <row r="136" spans="1:7" s="15" customFormat="1" ht="33.75" x14ac:dyDescent="0.2">
      <c r="A136" s="12" t="s">
        <v>623</v>
      </c>
      <c r="B136" s="33" t="s">
        <v>624</v>
      </c>
      <c r="C136" s="33" t="s">
        <v>625</v>
      </c>
      <c r="D136" s="59" t="s">
        <v>626</v>
      </c>
      <c r="E136" s="60"/>
      <c r="F136" s="33" t="s">
        <v>627</v>
      </c>
      <c r="G136" s="33"/>
    </row>
    <row r="137" spans="1:7" ht="12.75" x14ac:dyDescent="0.25">
      <c r="A137" s="8" t="s">
        <v>628</v>
      </c>
      <c r="B137" s="9"/>
      <c r="C137" s="9"/>
      <c r="D137" s="9"/>
      <c r="E137" s="9"/>
      <c r="F137" s="9"/>
      <c r="G137" s="9"/>
    </row>
    <row r="138" spans="1:7" s="15" customFormat="1" ht="33.75" x14ac:dyDescent="0.2">
      <c r="A138" s="12" t="s">
        <v>629</v>
      </c>
      <c r="B138" s="4" t="s">
        <v>630</v>
      </c>
      <c r="C138" s="4" t="s">
        <v>631</v>
      </c>
      <c r="D138" s="59" t="s">
        <v>632</v>
      </c>
      <c r="E138" s="60"/>
      <c r="F138" s="33" t="s">
        <v>633</v>
      </c>
      <c r="G138" s="33"/>
    </row>
    <row r="139" spans="1:7" s="20" customFormat="1" x14ac:dyDescent="0.2">
      <c r="A139" s="12" t="s">
        <v>634</v>
      </c>
      <c r="B139" s="4" t="s">
        <v>35</v>
      </c>
      <c r="C139" s="4"/>
      <c r="D139" s="61"/>
      <c r="E139" s="62"/>
      <c r="F139" s="33"/>
      <c r="G139" s="5"/>
    </row>
    <row r="140" spans="1:7" ht="12.75" x14ac:dyDescent="0.25">
      <c r="A140" s="8" t="s">
        <v>635</v>
      </c>
      <c r="B140" s="9"/>
      <c r="C140" s="9"/>
      <c r="D140" s="9"/>
      <c r="E140" s="9"/>
      <c r="F140" s="9"/>
      <c r="G140" s="9"/>
    </row>
    <row r="141" spans="1:7" s="20" customFormat="1" ht="45" x14ac:dyDescent="0.2">
      <c r="A141" s="12" t="s">
        <v>636</v>
      </c>
      <c r="B141" s="33" t="s">
        <v>637</v>
      </c>
      <c r="C141" s="33" t="s">
        <v>638</v>
      </c>
      <c r="D141" s="59" t="s">
        <v>639</v>
      </c>
      <c r="E141" s="60"/>
      <c r="F141" s="33" t="s">
        <v>640</v>
      </c>
      <c r="G141" s="33"/>
    </row>
    <row r="142" spans="1:7" s="15" customFormat="1" ht="45" x14ac:dyDescent="0.2">
      <c r="A142" s="12" t="s">
        <v>641</v>
      </c>
      <c r="B142" s="4" t="s">
        <v>642</v>
      </c>
      <c r="C142" s="33" t="s">
        <v>643</v>
      </c>
      <c r="D142" s="59" t="s">
        <v>644</v>
      </c>
      <c r="E142" s="60"/>
      <c r="F142" s="33" t="s">
        <v>645</v>
      </c>
      <c r="G142" s="6" t="s">
        <v>646</v>
      </c>
    </row>
    <row r="143" spans="1:7" s="15" customFormat="1" ht="102" customHeight="1" x14ac:dyDescent="0.2">
      <c r="A143" s="12" t="s">
        <v>647</v>
      </c>
      <c r="B143" s="4" t="s">
        <v>648</v>
      </c>
      <c r="C143" s="4" t="s">
        <v>649</v>
      </c>
      <c r="D143" s="59" t="s">
        <v>650</v>
      </c>
      <c r="E143" s="60"/>
      <c r="F143" s="33" t="s">
        <v>651</v>
      </c>
      <c r="G143" s="5"/>
    </row>
    <row r="144" spans="1:7" s="15" customFormat="1" ht="33.75" x14ac:dyDescent="0.2">
      <c r="A144" s="12" t="s">
        <v>652</v>
      </c>
      <c r="B144" s="33" t="s">
        <v>653</v>
      </c>
      <c r="C144" s="33" t="s">
        <v>654</v>
      </c>
      <c r="D144" s="59" t="s">
        <v>655</v>
      </c>
      <c r="E144" s="60"/>
      <c r="F144" s="33" t="s">
        <v>656</v>
      </c>
      <c r="G144" s="5"/>
    </row>
    <row r="145" spans="1:7" s="15" customFormat="1" ht="84" customHeight="1" x14ac:dyDescent="0.2">
      <c r="A145" s="12" t="s">
        <v>657</v>
      </c>
      <c r="B145" s="33" t="s">
        <v>658</v>
      </c>
      <c r="C145" s="33" t="s">
        <v>659</v>
      </c>
      <c r="D145" s="59" t="s">
        <v>660</v>
      </c>
      <c r="E145" s="60"/>
      <c r="F145" s="33" t="s">
        <v>661</v>
      </c>
      <c r="G145" s="5"/>
    </row>
    <row r="146" spans="1:7" s="15" customFormat="1" ht="56.25" x14ac:dyDescent="0.2">
      <c r="A146" s="12" t="s">
        <v>662</v>
      </c>
      <c r="B146" s="33" t="s">
        <v>663</v>
      </c>
      <c r="C146" s="33" t="s">
        <v>664</v>
      </c>
      <c r="D146" s="59" t="s">
        <v>665</v>
      </c>
      <c r="E146" s="60"/>
      <c r="F146" s="33" t="s">
        <v>666</v>
      </c>
      <c r="G146" s="33" t="s">
        <v>667</v>
      </c>
    </row>
    <row r="147" spans="1:7" s="15" customFormat="1" ht="22.5" x14ac:dyDescent="0.2">
      <c r="A147" s="12" t="s">
        <v>668</v>
      </c>
      <c r="B147" s="33" t="s">
        <v>669</v>
      </c>
      <c r="C147" s="33" t="s">
        <v>670</v>
      </c>
      <c r="D147" s="59" t="s">
        <v>671</v>
      </c>
      <c r="E147" s="60"/>
      <c r="F147" s="33" t="s">
        <v>672</v>
      </c>
      <c r="G147" s="5"/>
    </row>
    <row r="148" spans="1:7" s="15" customFormat="1" ht="33.75" x14ac:dyDescent="0.2">
      <c r="A148" s="12" t="s">
        <v>673</v>
      </c>
      <c r="B148" s="33" t="s">
        <v>674</v>
      </c>
      <c r="C148" s="33" t="s">
        <v>675</v>
      </c>
      <c r="D148" s="59" t="s">
        <v>676</v>
      </c>
      <c r="E148" s="60"/>
      <c r="F148" s="33" t="s">
        <v>645</v>
      </c>
      <c r="G148" s="5"/>
    </row>
    <row r="149" spans="1:7" s="15" customFormat="1" ht="33.75" x14ac:dyDescent="0.2">
      <c r="A149" s="12" t="s">
        <v>677</v>
      </c>
      <c r="B149" s="4" t="s">
        <v>678</v>
      </c>
      <c r="C149" s="33" t="s">
        <v>679</v>
      </c>
      <c r="D149" s="59" t="s">
        <v>680</v>
      </c>
      <c r="E149" s="60"/>
      <c r="F149" s="33" t="s">
        <v>681</v>
      </c>
      <c r="G149" s="5"/>
    </row>
    <row r="150" spans="1:7" s="15" customFormat="1" ht="41.25" customHeight="1" x14ac:dyDescent="0.2">
      <c r="A150" s="12" t="s">
        <v>682</v>
      </c>
      <c r="B150" s="4" t="s">
        <v>683</v>
      </c>
      <c r="C150" s="33" t="s">
        <v>684</v>
      </c>
      <c r="D150" s="59" t="s">
        <v>685</v>
      </c>
      <c r="E150" s="60"/>
      <c r="F150" s="33"/>
      <c r="G150" s="5"/>
    </row>
    <row r="151" spans="1:7" s="15" customFormat="1" ht="33.75" x14ac:dyDescent="0.2">
      <c r="A151" s="12" t="s">
        <v>686</v>
      </c>
      <c r="B151" s="4" t="s">
        <v>687</v>
      </c>
      <c r="C151" s="33" t="s">
        <v>688</v>
      </c>
      <c r="D151" s="59" t="s">
        <v>689</v>
      </c>
      <c r="E151" s="60"/>
      <c r="F151" s="33" t="s">
        <v>690</v>
      </c>
      <c r="G151" s="5"/>
    </row>
    <row r="152" spans="1:7" s="15" customFormat="1" ht="86.25" customHeight="1" x14ac:dyDescent="0.2">
      <c r="A152" s="12" t="s">
        <v>691</v>
      </c>
      <c r="B152" s="4" t="s">
        <v>692</v>
      </c>
      <c r="C152" s="33" t="s">
        <v>693</v>
      </c>
      <c r="D152" s="59" t="s">
        <v>694</v>
      </c>
      <c r="E152" s="60"/>
      <c r="F152" s="33" t="s">
        <v>695</v>
      </c>
      <c r="G152" s="5"/>
    </row>
    <row r="153" spans="1:7" s="15" customFormat="1" ht="151.5" customHeight="1" x14ac:dyDescent="0.2">
      <c r="A153" s="12" t="s">
        <v>696</v>
      </c>
      <c r="B153" s="4" t="s">
        <v>697</v>
      </c>
      <c r="C153" s="33" t="s">
        <v>698</v>
      </c>
      <c r="D153" s="59" t="s">
        <v>699</v>
      </c>
      <c r="E153" s="60"/>
      <c r="F153" s="33" t="s">
        <v>700</v>
      </c>
      <c r="G153" s="5"/>
    </row>
    <row r="154" spans="1:7" ht="12.75" x14ac:dyDescent="0.25">
      <c r="A154" s="8" t="s">
        <v>701</v>
      </c>
      <c r="B154" s="9"/>
      <c r="C154" s="9"/>
      <c r="D154" s="9"/>
      <c r="E154" s="9"/>
      <c r="F154" s="9"/>
      <c r="G154" s="9"/>
    </row>
    <row r="155" spans="1:7" s="15" customFormat="1" ht="45" x14ac:dyDescent="0.2">
      <c r="A155" s="12" t="s">
        <v>702</v>
      </c>
      <c r="B155" s="4" t="s">
        <v>703</v>
      </c>
      <c r="C155" s="4" t="s">
        <v>704</v>
      </c>
      <c r="D155" s="59" t="s">
        <v>705</v>
      </c>
      <c r="E155" s="60"/>
      <c r="F155" s="33" t="s">
        <v>706</v>
      </c>
      <c r="G155" s="33" t="s">
        <v>230</v>
      </c>
    </row>
    <row r="156" spans="1:7" s="15" customFormat="1" ht="90" x14ac:dyDescent="0.2">
      <c r="A156" s="12" t="s">
        <v>707</v>
      </c>
      <c r="B156" s="33" t="s">
        <v>708</v>
      </c>
      <c r="C156" s="33" t="s">
        <v>709</v>
      </c>
      <c r="D156" s="59" t="s">
        <v>710</v>
      </c>
      <c r="E156" s="60"/>
      <c r="F156" s="33" t="s">
        <v>711</v>
      </c>
      <c r="G156" s="33" t="s">
        <v>712</v>
      </c>
    </row>
    <row r="157" spans="1:7" s="15" customFormat="1" ht="45" x14ac:dyDescent="0.2">
      <c r="A157" s="12" t="s">
        <v>713</v>
      </c>
      <c r="B157" s="33" t="s">
        <v>714</v>
      </c>
      <c r="C157" s="33" t="s">
        <v>715</v>
      </c>
      <c r="D157" s="59" t="s">
        <v>716</v>
      </c>
      <c r="E157" s="60"/>
      <c r="F157" s="33" t="s">
        <v>717</v>
      </c>
      <c r="G157" s="33" t="s">
        <v>718</v>
      </c>
    </row>
    <row r="158" spans="1:7" s="15" customFormat="1" ht="44.25" customHeight="1" x14ac:dyDescent="0.2">
      <c r="A158" s="12" t="s">
        <v>719</v>
      </c>
      <c r="B158" s="33" t="s">
        <v>720</v>
      </c>
      <c r="C158" s="33" t="s">
        <v>721</v>
      </c>
      <c r="D158" s="59" t="s">
        <v>722</v>
      </c>
      <c r="E158" s="60"/>
      <c r="F158" s="33" t="s">
        <v>723</v>
      </c>
      <c r="G158" s="33"/>
    </row>
    <row r="159" spans="1:7" s="15" customFormat="1" ht="67.5" x14ac:dyDescent="0.2">
      <c r="A159" s="12" t="s">
        <v>724</v>
      </c>
      <c r="B159" s="33" t="s">
        <v>725</v>
      </c>
      <c r="C159" s="33" t="s">
        <v>726</v>
      </c>
      <c r="D159" s="59" t="s">
        <v>727</v>
      </c>
      <c r="E159" s="60"/>
      <c r="F159" s="33" t="s">
        <v>728</v>
      </c>
      <c r="G159" s="33" t="s">
        <v>729</v>
      </c>
    </row>
    <row r="160" spans="1:7" s="15" customFormat="1" ht="22.5" x14ac:dyDescent="0.2">
      <c r="A160" s="12" t="s">
        <v>730</v>
      </c>
      <c r="B160" s="33" t="s">
        <v>731</v>
      </c>
      <c r="C160" s="33" t="s">
        <v>732</v>
      </c>
      <c r="D160" s="59" t="s">
        <v>733</v>
      </c>
      <c r="E160" s="60"/>
      <c r="F160" s="36" t="s">
        <v>734</v>
      </c>
      <c r="G160" s="33"/>
    </row>
    <row r="161" spans="1:7" s="15" customFormat="1" ht="33.75" x14ac:dyDescent="0.2">
      <c r="A161" s="12" t="s">
        <v>735</v>
      </c>
      <c r="B161" s="33" t="s">
        <v>736</v>
      </c>
      <c r="C161" s="33" t="s">
        <v>737</v>
      </c>
      <c r="D161" s="59" t="s">
        <v>738</v>
      </c>
      <c r="E161" s="60"/>
      <c r="F161" s="33" t="s">
        <v>739</v>
      </c>
      <c r="G161" s="33"/>
    </row>
    <row r="162" spans="1:7" s="15" customFormat="1" ht="33.75" x14ac:dyDescent="0.2">
      <c r="A162" s="12" t="s">
        <v>740</v>
      </c>
      <c r="B162" s="33" t="s">
        <v>741</v>
      </c>
      <c r="C162" s="33" t="s">
        <v>742</v>
      </c>
      <c r="D162" s="59" t="s">
        <v>743</v>
      </c>
      <c r="E162" s="60"/>
      <c r="F162" s="33" t="s">
        <v>744</v>
      </c>
      <c r="G162" s="33"/>
    </row>
    <row r="163" spans="1:7" s="15" customFormat="1" ht="105.75" customHeight="1" x14ac:dyDescent="0.2">
      <c r="A163" s="12" t="s">
        <v>745</v>
      </c>
      <c r="B163" s="33" t="s">
        <v>746</v>
      </c>
      <c r="C163" s="33" t="s">
        <v>747</v>
      </c>
      <c r="D163" s="59" t="s">
        <v>748</v>
      </c>
      <c r="E163" s="60"/>
      <c r="F163" s="33" t="s">
        <v>749</v>
      </c>
      <c r="G163" s="33" t="s">
        <v>750</v>
      </c>
    </row>
    <row r="164" spans="1:7" s="20" customFormat="1" ht="56.25" x14ac:dyDescent="0.2">
      <c r="A164" s="12" t="s">
        <v>751</v>
      </c>
      <c r="B164" s="33" t="s">
        <v>752</v>
      </c>
      <c r="C164" s="33" t="s">
        <v>753</v>
      </c>
      <c r="D164" s="59" t="s">
        <v>754</v>
      </c>
      <c r="E164" s="60"/>
      <c r="F164" s="33" t="s">
        <v>755</v>
      </c>
      <c r="G164" s="33" t="s">
        <v>756</v>
      </c>
    </row>
    <row r="165" spans="1:7" s="15" customFormat="1" ht="45" customHeight="1" x14ac:dyDescent="0.2">
      <c r="A165" s="12" t="s">
        <v>757</v>
      </c>
      <c r="B165" s="33" t="s">
        <v>758</v>
      </c>
      <c r="C165" s="33" t="s">
        <v>759</v>
      </c>
      <c r="D165" s="59" t="s">
        <v>760</v>
      </c>
      <c r="E165" s="60"/>
      <c r="F165" s="33" t="s">
        <v>761</v>
      </c>
      <c r="G165" s="33"/>
    </row>
    <row r="166" spans="1:7" ht="12.75" x14ac:dyDescent="0.25">
      <c r="A166" s="8" t="s">
        <v>762</v>
      </c>
      <c r="B166" s="9"/>
      <c r="C166" s="9"/>
      <c r="D166" s="9"/>
      <c r="E166" s="9"/>
      <c r="F166" s="9"/>
      <c r="G166" s="9"/>
    </row>
    <row r="167" spans="1:7" s="15" customFormat="1" ht="270" x14ac:dyDescent="0.2">
      <c r="A167" s="2" t="s">
        <v>763</v>
      </c>
      <c r="B167" s="4" t="s">
        <v>764</v>
      </c>
      <c r="C167" s="33" t="s">
        <v>765</v>
      </c>
      <c r="D167" s="59" t="s">
        <v>766</v>
      </c>
      <c r="E167" s="60"/>
      <c r="F167" s="33" t="s">
        <v>767</v>
      </c>
      <c r="G167" s="33"/>
    </row>
    <row r="168" spans="1:7" s="15" customFormat="1" ht="157.5" x14ac:dyDescent="0.2">
      <c r="A168" s="2" t="s">
        <v>768</v>
      </c>
      <c r="B168" s="4" t="s">
        <v>769</v>
      </c>
      <c r="C168" s="33" t="s">
        <v>770</v>
      </c>
      <c r="D168" s="59" t="s">
        <v>771</v>
      </c>
      <c r="E168" s="60"/>
      <c r="F168" s="33" t="s">
        <v>767</v>
      </c>
      <c r="G168" s="33"/>
    </row>
    <row r="169" spans="1:7" s="15" customFormat="1" ht="180" x14ac:dyDescent="0.2">
      <c r="A169" s="2" t="s">
        <v>772</v>
      </c>
      <c r="B169" s="4" t="s">
        <v>773</v>
      </c>
      <c r="C169" s="33" t="s">
        <v>774</v>
      </c>
      <c r="D169" s="59" t="s">
        <v>775</v>
      </c>
      <c r="E169" s="60"/>
      <c r="F169" s="33" t="s">
        <v>767</v>
      </c>
      <c r="G169" s="33"/>
    </row>
    <row r="170" spans="1:7" s="15" customFormat="1" ht="72" customHeight="1" x14ac:dyDescent="0.2">
      <c r="A170" s="2" t="s">
        <v>776</v>
      </c>
      <c r="B170" s="4" t="s">
        <v>777</v>
      </c>
      <c r="C170" s="33" t="s">
        <v>778</v>
      </c>
      <c r="D170" s="59" t="s">
        <v>779</v>
      </c>
      <c r="E170" s="60"/>
      <c r="F170" s="33" t="s">
        <v>767</v>
      </c>
      <c r="G170" s="33" t="s">
        <v>780</v>
      </c>
    </row>
    <row r="171" spans="1:7" s="15" customFormat="1" ht="56.25" x14ac:dyDescent="0.2">
      <c r="A171" s="2" t="s">
        <v>781</v>
      </c>
      <c r="B171" s="4" t="s">
        <v>782</v>
      </c>
      <c r="C171" s="33" t="s">
        <v>783</v>
      </c>
      <c r="D171" s="71" t="s">
        <v>784</v>
      </c>
      <c r="E171" s="72"/>
      <c r="F171" s="33" t="s">
        <v>767</v>
      </c>
      <c r="G171" s="21"/>
    </row>
    <row r="172" spans="1:7" s="15" customFormat="1" ht="146.25" x14ac:dyDescent="0.2">
      <c r="A172" s="2" t="s">
        <v>785</v>
      </c>
      <c r="B172" s="4" t="s">
        <v>786</v>
      </c>
      <c r="C172" s="33" t="s">
        <v>787</v>
      </c>
      <c r="D172" s="59" t="s">
        <v>788</v>
      </c>
      <c r="E172" s="60"/>
      <c r="F172" s="33" t="s">
        <v>767</v>
      </c>
      <c r="G172" s="33"/>
    </row>
    <row r="173" spans="1:7" s="15" customFormat="1" ht="101.25" x14ac:dyDescent="0.2">
      <c r="A173" s="2" t="s">
        <v>789</v>
      </c>
      <c r="B173" s="4" t="s">
        <v>790</v>
      </c>
      <c r="C173" s="33" t="s">
        <v>791</v>
      </c>
      <c r="D173" s="59" t="s">
        <v>792</v>
      </c>
      <c r="E173" s="60"/>
      <c r="F173" s="33" t="s">
        <v>767</v>
      </c>
      <c r="G173" s="21"/>
    </row>
    <row r="174" spans="1:7" s="15" customFormat="1" ht="189.75" customHeight="1" x14ac:dyDescent="0.2">
      <c r="A174" s="2" t="s">
        <v>793</v>
      </c>
      <c r="B174" s="4" t="s">
        <v>794</v>
      </c>
      <c r="C174" s="4" t="s">
        <v>795</v>
      </c>
      <c r="D174" s="59" t="s">
        <v>796</v>
      </c>
      <c r="E174" s="60"/>
      <c r="F174" s="33" t="s">
        <v>767</v>
      </c>
      <c r="G174" s="21"/>
    </row>
    <row r="175" spans="1:7" s="15" customFormat="1" ht="56.25" customHeight="1" x14ac:dyDescent="0.2">
      <c r="A175" s="2" t="s">
        <v>797</v>
      </c>
      <c r="B175" s="4" t="s">
        <v>798</v>
      </c>
      <c r="C175" s="4" t="s">
        <v>799</v>
      </c>
      <c r="D175" s="59" t="s">
        <v>800</v>
      </c>
      <c r="E175" s="60"/>
      <c r="F175" s="33" t="s">
        <v>767</v>
      </c>
      <c r="G175" s="21"/>
    </row>
    <row r="176" spans="1:7" s="15" customFormat="1" ht="33.75" x14ac:dyDescent="0.2">
      <c r="A176" s="2" t="s">
        <v>801</v>
      </c>
      <c r="B176" s="4" t="s">
        <v>802</v>
      </c>
      <c r="C176" s="33" t="s">
        <v>803</v>
      </c>
      <c r="D176" s="59" t="s">
        <v>804</v>
      </c>
      <c r="E176" s="60"/>
      <c r="F176" s="33" t="s">
        <v>805</v>
      </c>
      <c r="G176" s="21"/>
    </row>
    <row r="177" spans="1:7" s="15" customFormat="1" ht="33.75" x14ac:dyDescent="0.2">
      <c r="A177" s="2" t="s">
        <v>806</v>
      </c>
      <c r="B177" s="33" t="s">
        <v>807</v>
      </c>
      <c r="C177" s="33" t="s">
        <v>808</v>
      </c>
      <c r="D177" s="59" t="s">
        <v>809</v>
      </c>
      <c r="E177" s="60"/>
      <c r="F177" s="33" t="s">
        <v>810</v>
      </c>
      <c r="G177" s="33"/>
    </row>
    <row r="178" spans="1:7" s="15" customFormat="1" ht="44.25" customHeight="1" x14ac:dyDescent="0.2">
      <c r="A178" s="2" t="s">
        <v>811</v>
      </c>
      <c r="B178" s="33" t="s">
        <v>812</v>
      </c>
      <c r="C178" s="33" t="s">
        <v>813</v>
      </c>
      <c r="D178" s="59" t="s">
        <v>814</v>
      </c>
      <c r="E178" s="60"/>
      <c r="F178" s="33" t="s">
        <v>63</v>
      </c>
      <c r="G178" s="32" t="s">
        <v>815</v>
      </c>
    </row>
    <row r="179" spans="1:7" s="15" customFormat="1" ht="58.5" customHeight="1" x14ac:dyDescent="0.2">
      <c r="A179" s="2" t="s">
        <v>816</v>
      </c>
      <c r="B179" s="33" t="s">
        <v>817</v>
      </c>
      <c r="C179" s="33" t="s">
        <v>818</v>
      </c>
      <c r="D179" s="59" t="s">
        <v>819</v>
      </c>
      <c r="E179" s="60"/>
      <c r="F179" s="33"/>
      <c r="G179" s="32" t="s">
        <v>820</v>
      </c>
    </row>
    <row r="180" spans="1:7" ht="12.75" x14ac:dyDescent="0.25">
      <c r="A180" s="8" t="s">
        <v>821</v>
      </c>
      <c r="B180" s="9"/>
      <c r="C180" s="9"/>
      <c r="D180" s="9"/>
      <c r="E180" s="9"/>
      <c r="F180" s="9"/>
      <c r="G180" s="9"/>
    </row>
    <row r="181" spans="1:7" s="15" customFormat="1" ht="111" customHeight="1" x14ac:dyDescent="0.2">
      <c r="A181" s="12" t="s">
        <v>822</v>
      </c>
      <c r="B181" s="4" t="s">
        <v>823</v>
      </c>
      <c r="C181" s="33" t="s">
        <v>824</v>
      </c>
      <c r="D181" s="71" t="s">
        <v>825</v>
      </c>
      <c r="E181" s="72"/>
      <c r="F181" s="33" t="s">
        <v>826</v>
      </c>
      <c r="G181" s="21"/>
    </row>
    <row r="182" spans="1:7" s="15" customFormat="1" ht="69.75" customHeight="1" x14ac:dyDescent="0.2">
      <c r="A182" s="12" t="s">
        <v>827</v>
      </c>
      <c r="B182" s="4" t="s">
        <v>828</v>
      </c>
      <c r="C182" s="33" t="s">
        <v>829</v>
      </c>
      <c r="D182" s="71" t="s">
        <v>830</v>
      </c>
      <c r="E182" s="72"/>
      <c r="F182" s="33"/>
      <c r="G182" s="5"/>
    </row>
    <row r="183" spans="1:7" s="15" customFormat="1" ht="22.5" x14ac:dyDescent="0.2">
      <c r="A183" s="12" t="s">
        <v>831</v>
      </c>
      <c r="B183" s="4" t="s">
        <v>832</v>
      </c>
      <c r="C183" s="4" t="s">
        <v>833</v>
      </c>
      <c r="D183" s="59" t="s">
        <v>834</v>
      </c>
      <c r="E183" s="60"/>
      <c r="F183" s="33" t="s">
        <v>835</v>
      </c>
      <c r="G183" s="5"/>
    </row>
    <row r="184" spans="1:7" s="15" customFormat="1" ht="22.5" x14ac:dyDescent="0.2">
      <c r="A184" s="12" t="s">
        <v>836</v>
      </c>
      <c r="B184" s="4" t="s">
        <v>837</v>
      </c>
      <c r="C184" s="4" t="s">
        <v>838</v>
      </c>
      <c r="D184" s="59" t="s">
        <v>839</v>
      </c>
      <c r="E184" s="60"/>
      <c r="F184" s="33" t="s">
        <v>835</v>
      </c>
      <c r="G184" s="5"/>
    </row>
    <row r="185" spans="1:7" s="15" customFormat="1" ht="33.75" x14ac:dyDescent="0.2">
      <c r="A185" s="12" t="s">
        <v>840</v>
      </c>
      <c r="B185" s="33" t="s">
        <v>841</v>
      </c>
      <c r="C185" s="33" t="s">
        <v>842</v>
      </c>
      <c r="D185" s="59" t="s">
        <v>843</v>
      </c>
      <c r="E185" s="60"/>
      <c r="F185" s="33" t="s">
        <v>835</v>
      </c>
      <c r="G185" s="5"/>
    </row>
    <row r="186" spans="1:7" ht="12.75" x14ac:dyDescent="0.25">
      <c r="A186" s="8" t="s">
        <v>844</v>
      </c>
      <c r="B186" s="9"/>
      <c r="C186" s="9"/>
      <c r="D186" s="9"/>
      <c r="E186" s="9"/>
      <c r="F186" s="9"/>
      <c r="G186" s="9"/>
    </row>
    <row r="187" spans="1:7" s="15" customFormat="1" ht="112.5" x14ac:dyDescent="0.2">
      <c r="A187" s="1" t="s">
        <v>845</v>
      </c>
      <c r="B187" s="33" t="s">
        <v>846</v>
      </c>
      <c r="C187" s="33" t="s">
        <v>847</v>
      </c>
      <c r="D187" s="59" t="s">
        <v>848</v>
      </c>
      <c r="E187" s="60"/>
      <c r="F187" s="33" t="s">
        <v>849</v>
      </c>
      <c r="G187" s="33"/>
    </row>
    <row r="188" spans="1:7" s="15" customFormat="1" ht="153.75" customHeight="1" x14ac:dyDescent="0.2">
      <c r="A188" s="1" t="s">
        <v>850</v>
      </c>
      <c r="B188" s="33" t="s">
        <v>851</v>
      </c>
      <c r="C188" s="33" t="s">
        <v>852</v>
      </c>
      <c r="D188" s="59" t="s">
        <v>853</v>
      </c>
      <c r="E188" s="60"/>
      <c r="F188" s="33" t="s">
        <v>854</v>
      </c>
      <c r="G188" s="33"/>
    </row>
    <row r="189" spans="1:7" s="22" customFormat="1" ht="79.5" customHeight="1" x14ac:dyDescent="0.25">
      <c r="A189" s="1" t="s">
        <v>855</v>
      </c>
      <c r="B189" s="33" t="s">
        <v>856</v>
      </c>
      <c r="C189" s="33" t="s">
        <v>857</v>
      </c>
      <c r="D189" s="59" t="s">
        <v>858</v>
      </c>
      <c r="E189" s="60"/>
      <c r="F189" s="33" t="s">
        <v>859</v>
      </c>
      <c r="G189" s="5"/>
    </row>
    <row r="190" spans="1:7" s="15" customFormat="1" ht="82.5" customHeight="1" x14ac:dyDescent="0.2">
      <c r="A190" s="1" t="s">
        <v>860</v>
      </c>
      <c r="B190" s="4" t="s">
        <v>861</v>
      </c>
      <c r="C190" s="33" t="s">
        <v>862</v>
      </c>
      <c r="D190" s="59" t="s">
        <v>863</v>
      </c>
      <c r="E190" s="60"/>
      <c r="F190" s="21"/>
      <c r="G190" s="21"/>
    </row>
    <row r="191" spans="1:7" s="15" customFormat="1" ht="48" customHeight="1" x14ac:dyDescent="0.2">
      <c r="A191" s="1" t="s">
        <v>864</v>
      </c>
      <c r="B191" s="4" t="s">
        <v>865</v>
      </c>
      <c r="C191" s="33" t="s">
        <v>866</v>
      </c>
      <c r="D191" s="59" t="s">
        <v>867</v>
      </c>
      <c r="E191" s="60"/>
      <c r="F191" s="33" t="s">
        <v>868</v>
      </c>
      <c r="G191" s="21"/>
    </row>
    <row r="192" spans="1:7" s="15" customFormat="1" ht="39.75" customHeight="1" x14ac:dyDescent="0.2">
      <c r="A192" s="1" t="s">
        <v>869</v>
      </c>
      <c r="B192" s="4" t="s">
        <v>865</v>
      </c>
      <c r="C192" s="33" t="s">
        <v>870</v>
      </c>
      <c r="D192" s="59" t="s">
        <v>871</v>
      </c>
      <c r="E192" s="60"/>
      <c r="F192" s="33" t="s">
        <v>872</v>
      </c>
      <c r="G192" s="33" t="s">
        <v>873</v>
      </c>
    </row>
    <row r="193" spans="1:7" ht="12.75" x14ac:dyDescent="0.25">
      <c r="A193" s="8" t="s">
        <v>874</v>
      </c>
      <c r="B193" s="9"/>
      <c r="C193" s="9"/>
      <c r="D193" s="9"/>
      <c r="E193" s="9"/>
      <c r="F193" s="9"/>
      <c r="G193" s="9"/>
    </row>
    <row r="194" spans="1:7" s="22" customFormat="1" ht="219.75" customHeight="1" x14ac:dyDescent="0.25">
      <c r="A194" s="2" t="s">
        <v>875</v>
      </c>
      <c r="B194" s="33" t="s">
        <v>876</v>
      </c>
      <c r="C194" s="33" t="s">
        <v>877</v>
      </c>
      <c r="D194" s="59" t="s">
        <v>878</v>
      </c>
      <c r="E194" s="60"/>
      <c r="F194" s="33" t="s">
        <v>879</v>
      </c>
      <c r="G194" s="33" t="s">
        <v>880</v>
      </c>
    </row>
    <row r="195" spans="1:7" s="22" customFormat="1" ht="67.5" x14ac:dyDescent="0.25">
      <c r="A195" s="2" t="s">
        <v>881</v>
      </c>
      <c r="B195" s="33" t="s">
        <v>882</v>
      </c>
      <c r="C195" s="33" t="s">
        <v>883</v>
      </c>
      <c r="D195" s="59" t="s">
        <v>884</v>
      </c>
      <c r="E195" s="60"/>
      <c r="F195" s="33" t="s">
        <v>879</v>
      </c>
      <c r="G195" s="5"/>
    </row>
    <row r="196" spans="1:7" s="15" customFormat="1" ht="78.75" x14ac:dyDescent="0.2">
      <c r="A196" s="2" t="s">
        <v>885</v>
      </c>
      <c r="B196" s="33" t="s">
        <v>886</v>
      </c>
      <c r="C196" s="33" t="s">
        <v>887</v>
      </c>
      <c r="D196" s="59" t="s">
        <v>888</v>
      </c>
      <c r="E196" s="60"/>
      <c r="F196" s="33" t="s">
        <v>879</v>
      </c>
      <c r="G196" s="33"/>
    </row>
    <row r="197" spans="1:7" s="15" customFormat="1" ht="236.25" x14ac:dyDescent="0.2">
      <c r="A197" s="2" t="s">
        <v>889</v>
      </c>
      <c r="B197" s="33" t="s">
        <v>890</v>
      </c>
      <c r="C197" s="33" t="s">
        <v>891</v>
      </c>
      <c r="D197" s="59" t="s">
        <v>892</v>
      </c>
      <c r="E197" s="60"/>
      <c r="F197" s="33" t="s">
        <v>879</v>
      </c>
      <c r="G197" s="33"/>
    </row>
    <row r="198" spans="1:7" s="15" customFormat="1" ht="33.75" x14ac:dyDescent="0.2">
      <c r="A198" s="2" t="s">
        <v>893</v>
      </c>
      <c r="B198" s="4" t="s">
        <v>894</v>
      </c>
      <c r="C198" s="4" t="s">
        <v>895</v>
      </c>
      <c r="D198" s="59" t="s">
        <v>896</v>
      </c>
      <c r="E198" s="60"/>
      <c r="F198" s="33" t="s">
        <v>897</v>
      </c>
      <c r="G198" s="21"/>
    </row>
    <row r="199" spans="1:7" s="15" customFormat="1" ht="166.5" customHeight="1" x14ac:dyDescent="0.2">
      <c r="A199" s="2" t="s">
        <v>898</v>
      </c>
      <c r="B199" s="4" t="s">
        <v>899</v>
      </c>
      <c r="C199" s="4" t="s">
        <v>900</v>
      </c>
      <c r="D199" s="59" t="s">
        <v>901</v>
      </c>
      <c r="E199" s="60"/>
      <c r="F199" s="33" t="s">
        <v>902</v>
      </c>
      <c r="G199" s="21"/>
    </row>
    <row r="200" spans="1:7" s="15" customFormat="1" ht="33.75" x14ac:dyDescent="0.2">
      <c r="A200" s="2" t="s">
        <v>903</v>
      </c>
      <c r="B200" s="4" t="s">
        <v>904</v>
      </c>
      <c r="C200" s="4" t="s">
        <v>905</v>
      </c>
      <c r="D200" s="59" t="s">
        <v>906</v>
      </c>
      <c r="E200" s="60"/>
      <c r="F200" s="33" t="s">
        <v>907</v>
      </c>
      <c r="G200" s="21"/>
    </row>
    <row r="201" spans="1:7" s="15" customFormat="1" ht="33.75" x14ac:dyDescent="0.2">
      <c r="A201" s="2" t="s">
        <v>908</v>
      </c>
      <c r="B201" s="4" t="s">
        <v>909</v>
      </c>
      <c r="C201" s="4" t="s">
        <v>910</v>
      </c>
      <c r="D201" s="59" t="s">
        <v>911</v>
      </c>
      <c r="E201" s="60"/>
      <c r="F201" s="33" t="s">
        <v>907</v>
      </c>
      <c r="G201" s="21"/>
    </row>
    <row r="202" spans="1:7" s="15" customFormat="1" ht="45" x14ac:dyDescent="0.2">
      <c r="A202" s="2" t="s">
        <v>912</v>
      </c>
      <c r="B202" s="4" t="s">
        <v>913</v>
      </c>
      <c r="C202" s="4" t="s">
        <v>914</v>
      </c>
      <c r="D202" s="59" t="s">
        <v>915</v>
      </c>
      <c r="E202" s="60"/>
      <c r="F202" s="33" t="s">
        <v>907</v>
      </c>
      <c r="G202" s="33" t="s">
        <v>916</v>
      </c>
    </row>
    <row r="203" spans="1:7" s="15" customFormat="1" ht="45" x14ac:dyDescent="0.2">
      <c r="A203" s="2" t="s">
        <v>917</v>
      </c>
      <c r="B203" s="4" t="s">
        <v>918</v>
      </c>
      <c r="C203" s="4" t="s">
        <v>919</v>
      </c>
      <c r="D203" s="59" t="s">
        <v>920</v>
      </c>
      <c r="E203" s="60"/>
      <c r="F203" s="33" t="s">
        <v>921</v>
      </c>
      <c r="G203" s="21"/>
    </row>
    <row r="204" spans="1:7" s="15" customFormat="1" ht="75.75" customHeight="1" x14ac:dyDescent="0.2">
      <c r="A204" s="2" t="s">
        <v>922</v>
      </c>
      <c r="B204" s="4" t="s">
        <v>923</v>
      </c>
      <c r="C204" s="4" t="s">
        <v>924</v>
      </c>
      <c r="D204" s="59" t="s">
        <v>925</v>
      </c>
      <c r="E204" s="60"/>
      <c r="F204" s="33" t="s">
        <v>926</v>
      </c>
      <c r="G204" s="33" t="s">
        <v>927</v>
      </c>
    </row>
    <row r="205" spans="1:7" s="15" customFormat="1" ht="37.5" customHeight="1" x14ac:dyDescent="0.2">
      <c r="A205" s="2" t="s">
        <v>928</v>
      </c>
      <c r="B205" s="4" t="s">
        <v>929</v>
      </c>
      <c r="C205" s="38" t="s">
        <v>930</v>
      </c>
      <c r="D205" s="69" t="s">
        <v>931</v>
      </c>
      <c r="E205" s="70"/>
      <c r="F205" s="38" t="s">
        <v>932</v>
      </c>
      <c r="G205" s="33"/>
    </row>
    <row r="206" spans="1:7" ht="12.75" x14ac:dyDescent="0.25">
      <c r="A206" s="8" t="s">
        <v>933</v>
      </c>
      <c r="B206" s="9"/>
      <c r="C206" s="9"/>
      <c r="D206" s="9"/>
      <c r="E206" s="9"/>
      <c r="F206" s="9"/>
      <c r="G206" s="9"/>
    </row>
    <row r="207" spans="1:7" s="15" customFormat="1" ht="61.5" customHeight="1" x14ac:dyDescent="0.2">
      <c r="A207" s="3" t="s">
        <v>934</v>
      </c>
      <c r="B207" s="33" t="s">
        <v>935</v>
      </c>
      <c r="C207" s="33" t="s">
        <v>936</v>
      </c>
      <c r="D207" s="59" t="s">
        <v>937</v>
      </c>
      <c r="E207" s="60"/>
      <c r="F207" s="33" t="s">
        <v>938</v>
      </c>
      <c r="G207" s="33" t="s">
        <v>939</v>
      </c>
    </row>
    <row r="208" spans="1:7" s="15" customFormat="1" ht="62.25" customHeight="1" x14ac:dyDescent="0.2">
      <c r="A208" s="3" t="s">
        <v>940</v>
      </c>
      <c r="B208" s="33" t="s">
        <v>935</v>
      </c>
      <c r="C208" s="33" t="s">
        <v>941</v>
      </c>
      <c r="D208" s="59" t="s">
        <v>942</v>
      </c>
      <c r="E208" s="60"/>
      <c r="F208" s="33" t="s">
        <v>938</v>
      </c>
      <c r="G208" s="33" t="s">
        <v>939</v>
      </c>
    </row>
    <row r="209" spans="1:7" s="15" customFormat="1" ht="64.5" customHeight="1" x14ac:dyDescent="0.2">
      <c r="A209" s="3" t="s">
        <v>943</v>
      </c>
      <c r="B209" s="33" t="s">
        <v>935</v>
      </c>
      <c r="C209" s="33" t="s">
        <v>944</v>
      </c>
      <c r="D209" s="59" t="s">
        <v>945</v>
      </c>
      <c r="E209" s="60"/>
      <c r="F209" s="33" t="s">
        <v>938</v>
      </c>
      <c r="G209" s="33" t="s">
        <v>939</v>
      </c>
    </row>
    <row r="210" spans="1:7" s="15" customFormat="1" ht="45" x14ac:dyDescent="0.2">
      <c r="A210" s="3" t="s">
        <v>946</v>
      </c>
      <c r="B210" s="33" t="s">
        <v>947</v>
      </c>
      <c r="C210" s="33" t="s">
        <v>948</v>
      </c>
      <c r="D210" s="59" t="s">
        <v>949</v>
      </c>
      <c r="E210" s="60" t="s">
        <v>950</v>
      </c>
      <c r="F210" s="33" t="s">
        <v>951</v>
      </c>
      <c r="G210" s="33" t="s">
        <v>952</v>
      </c>
    </row>
    <row r="211" spans="1:7" s="15" customFormat="1" ht="45" x14ac:dyDescent="0.2">
      <c r="A211" s="3" t="s">
        <v>953</v>
      </c>
      <c r="B211" s="33" t="s">
        <v>947</v>
      </c>
      <c r="C211" s="33" t="s">
        <v>954</v>
      </c>
      <c r="D211" s="59" t="s">
        <v>955</v>
      </c>
      <c r="E211" s="60" t="s">
        <v>956</v>
      </c>
      <c r="F211" s="33" t="s">
        <v>957</v>
      </c>
      <c r="G211" s="33" t="s">
        <v>958</v>
      </c>
    </row>
    <row r="212" spans="1:7" s="15" customFormat="1" ht="33.75" x14ac:dyDescent="0.2">
      <c r="A212" s="3" t="s">
        <v>959</v>
      </c>
      <c r="B212" s="33" t="s">
        <v>960</v>
      </c>
      <c r="C212" s="33" t="s">
        <v>961</v>
      </c>
      <c r="D212" s="59" t="s">
        <v>962</v>
      </c>
      <c r="E212" s="60"/>
      <c r="F212" s="33" t="s">
        <v>963</v>
      </c>
      <c r="G212" s="33" t="s">
        <v>964</v>
      </c>
    </row>
    <row r="213" spans="1:7" s="15" customFormat="1" ht="43.5" customHeight="1" x14ac:dyDescent="0.2">
      <c r="A213" s="3" t="s">
        <v>965</v>
      </c>
      <c r="B213" s="33" t="s">
        <v>966</v>
      </c>
      <c r="C213" s="33" t="s">
        <v>967</v>
      </c>
      <c r="D213" s="59" t="s">
        <v>968</v>
      </c>
      <c r="E213" s="60"/>
      <c r="F213" s="33" t="s">
        <v>963</v>
      </c>
      <c r="G213" s="33" t="s">
        <v>969</v>
      </c>
    </row>
    <row r="214" spans="1:7" s="15" customFormat="1" ht="51.75" customHeight="1" x14ac:dyDescent="0.2">
      <c r="A214" s="3" t="s">
        <v>970</v>
      </c>
      <c r="B214" s="33" t="s">
        <v>971</v>
      </c>
      <c r="C214" s="33" t="s">
        <v>972</v>
      </c>
      <c r="D214" s="59" t="s">
        <v>973</v>
      </c>
      <c r="E214" s="60"/>
      <c r="F214" s="33" t="s">
        <v>974</v>
      </c>
      <c r="G214" s="33" t="s">
        <v>975</v>
      </c>
    </row>
    <row r="215" spans="1:7" s="15" customFormat="1" ht="56.25" x14ac:dyDescent="0.2">
      <c r="A215" s="3" t="s">
        <v>976</v>
      </c>
      <c r="B215" s="33" t="s">
        <v>977</v>
      </c>
      <c r="C215" s="33" t="s">
        <v>978</v>
      </c>
      <c r="D215" s="59" t="s">
        <v>979</v>
      </c>
      <c r="E215" s="60"/>
      <c r="F215" s="33" t="s">
        <v>974</v>
      </c>
      <c r="G215" s="33" t="s">
        <v>975</v>
      </c>
    </row>
    <row r="216" spans="1:7" s="15" customFormat="1" ht="56.25" x14ac:dyDescent="0.2">
      <c r="A216" s="3" t="s">
        <v>980</v>
      </c>
      <c r="B216" s="33" t="s">
        <v>981</v>
      </c>
      <c r="C216" s="33" t="s">
        <v>982</v>
      </c>
      <c r="D216" s="59" t="s">
        <v>983</v>
      </c>
      <c r="E216" s="60"/>
      <c r="F216" s="33" t="s">
        <v>984</v>
      </c>
      <c r="G216" s="33" t="s">
        <v>985</v>
      </c>
    </row>
    <row r="217" spans="1:7" s="15" customFormat="1" ht="215.25" customHeight="1" x14ac:dyDescent="0.2">
      <c r="A217" s="3" t="s">
        <v>986</v>
      </c>
      <c r="B217" s="33" t="s">
        <v>981</v>
      </c>
      <c r="C217" s="33" t="s">
        <v>987</v>
      </c>
      <c r="D217" s="59" t="s">
        <v>988</v>
      </c>
      <c r="E217" s="60"/>
      <c r="F217" s="33" t="s">
        <v>963</v>
      </c>
      <c r="G217" s="33" t="s">
        <v>989</v>
      </c>
    </row>
    <row r="218" spans="1:7" s="15" customFormat="1" ht="81" customHeight="1" x14ac:dyDescent="0.2">
      <c r="A218" s="3" t="s">
        <v>990</v>
      </c>
      <c r="B218" s="33" t="s">
        <v>991</v>
      </c>
      <c r="C218" s="33" t="s">
        <v>992</v>
      </c>
      <c r="D218" s="59" t="s">
        <v>993</v>
      </c>
      <c r="E218" s="60"/>
      <c r="F218" s="33" t="s">
        <v>963</v>
      </c>
      <c r="G218" s="33" t="s">
        <v>994</v>
      </c>
    </row>
  </sheetData>
  <sheetProtection algorithmName="SHA-512" hashValue="6h1gBLwvjMfnKuMhmnepi0GBFLPStUhhSjN/l821A/IZqM7f6zqguPSGpwjrHsJHYd/rQ65lx5LZj5ZiK2qUAg==" saltValue="qDHESh/2/+mEH9ILFcF0Zg==" spinCount="100000" sheet="1" selectLockedCells="1" selectUnlockedCells="1"/>
  <autoFilter ref="A1:G219" xr:uid="{E83BBAF6-DA43-4E5D-94D5-FC05609A42D5}">
    <filterColumn colId="3" showButton="0"/>
  </autoFilter>
  <mergeCells count="201">
    <mergeCell ref="D175:E175"/>
    <mergeCell ref="D174:E174"/>
    <mergeCell ref="D167:E167"/>
    <mergeCell ref="D168:E168"/>
    <mergeCell ref="D178:E178"/>
    <mergeCell ref="D177:E177"/>
    <mergeCell ref="D173:E173"/>
    <mergeCell ref="D172:E172"/>
    <mergeCell ref="D12:E12"/>
    <mergeCell ref="D44:E44"/>
    <mergeCell ref="D46:E46"/>
    <mergeCell ref="D49:E49"/>
    <mergeCell ref="D58:E58"/>
    <mergeCell ref="D59:E59"/>
    <mergeCell ref="D63:E63"/>
    <mergeCell ref="D65:E65"/>
    <mergeCell ref="D64:E64"/>
    <mergeCell ref="D56:E56"/>
    <mergeCell ref="D45:E45"/>
    <mergeCell ref="D57:E57"/>
    <mergeCell ref="D55:E55"/>
    <mergeCell ref="D169:E169"/>
    <mergeCell ref="D170:E170"/>
    <mergeCell ref="D171:E171"/>
    <mergeCell ref="D204:E204"/>
    <mergeCell ref="D203:E203"/>
    <mergeCell ref="D201:E201"/>
    <mergeCell ref="D202:E202"/>
    <mergeCell ref="D198:E198"/>
    <mergeCell ref="D205:E205"/>
    <mergeCell ref="D197:E197"/>
    <mergeCell ref="D200:E200"/>
    <mergeCell ref="D66:E66"/>
    <mergeCell ref="D94:E94"/>
    <mergeCell ref="D95:E95"/>
    <mergeCell ref="D85:E85"/>
    <mergeCell ref="D83:E83"/>
    <mergeCell ref="D87:E87"/>
    <mergeCell ref="D117:E117"/>
    <mergeCell ref="D187:E187"/>
    <mergeCell ref="D189:E189"/>
    <mergeCell ref="D179:E179"/>
    <mergeCell ref="D139:E139"/>
    <mergeCell ref="D181:E181"/>
    <mergeCell ref="D183:E183"/>
    <mergeCell ref="D184:E184"/>
    <mergeCell ref="D182:E182"/>
    <mergeCell ref="D176:E176"/>
    <mergeCell ref="D194:E194"/>
    <mergeCell ref="D195:E195"/>
    <mergeCell ref="D196:E196"/>
    <mergeCell ref="D199:E199"/>
    <mergeCell ref="D188:E188"/>
    <mergeCell ref="D191:E191"/>
    <mergeCell ref="D192:E192"/>
    <mergeCell ref="D190:E190"/>
    <mergeCell ref="D185:E185"/>
    <mergeCell ref="D218:E218"/>
    <mergeCell ref="D212:E212"/>
    <mergeCell ref="D215:E215"/>
    <mergeCell ref="D214:E214"/>
    <mergeCell ref="D211:E211"/>
    <mergeCell ref="D213:E213"/>
    <mergeCell ref="D207:E207"/>
    <mergeCell ref="D209:E209"/>
    <mergeCell ref="D208:E208"/>
    <mergeCell ref="D216:E216"/>
    <mergeCell ref="D217:E217"/>
    <mergeCell ref="D210:E210"/>
    <mergeCell ref="D156:E156"/>
    <mergeCell ref="D163:E163"/>
    <mergeCell ref="D165:E165"/>
    <mergeCell ref="D160:E160"/>
    <mergeCell ref="D155:E155"/>
    <mergeCell ref="D164:E164"/>
    <mergeCell ref="D157:E157"/>
    <mergeCell ref="D161:E161"/>
    <mergeCell ref="D159:E159"/>
    <mergeCell ref="D162:E162"/>
    <mergeCell ref="D158:E158"/>
    <mergeCell ref="D150:E150"/>
    <mergeCell ref="D151:E151"/>
    <mergeCell ref="D152:E152"/>
    <mergeCell ref="D143:E143"/>
    <mergeCell ref="D144:E144"/>
    <mergeCell ref="D145:E145"/>
    <mergeCell ref="D146:E146"/>
    <mergeCell ref="D147:E147"/>
    <mergeCell ref="D153:E153"/>
    <mergeCell ref="D141:E141"/>
    <mergeCell ref="D142:E142"/>
    <mergeCell ref="D132:E132"/>
    <mergeCell ref="D133:E133"/>
    <mergeCell ref="D134:E134"/>
    <mergeCell ref="D135:E135"/>
    <mergeCell ref="D136:E136"/>
    <mergeCell ref="D148:E148"/>
    <mergeCell ref="D149:E149"/>
    <mergeCell ref="D124:E124"/>
    <mergeCell ref="D127:E127"/>
    <mergeCell ref="D128:E128"/>
    <mergeCell ref="D129:E129"/>
    <mergeCell ref="D131:E131"/>
    <mergeCell ref="D119:E119"/>
    <mergeCell ref="D122:E122"/>
    <mergeCell ref="D123:E123"/>
    <mergeCell ref="D138:E138"/>
    <mergeCell ref="D125:E125"/>
    <mergeCell ref="D120:E120"/>
    <mergeCell ref="D121:E121"/>
    <mergeCell ref="D126:E126"/>
    <mergeCell ref="D130:E130"/>
    <mergeCell ref="D116:E116"/>
    <mergeCell ref="D108:E108"/>
    <mergeCell ref="D110:E110"/>
    <mergeCell ref="D113:E113"/>
    <mergeCell ref="D115:E115"/>
    <mergeCell ref="D107:E107"/>
    <mergeCell ref="D97:E97"/>
    <mergeCell ref="D102:E102"/>
    <mergeCell ref="D100:E100"/>
    <mergeCell ref="D105:E105"/>
    <mergeCell ref="D112:E112"/>
    <mergeCell ref="D109:E109"/>
    <mergeCell ref="D103:E103"/>
    <mergeCell ref="D101:E101"/>
    <mergeCell ref="D111:E111"/>
    <mergeCell ref="D114:E114"/>
    <mergeCell ref="D104:E104"/>
    <mergeCell ref="D99:E99"/>
    <mergeCell ref="D98:E98"/>
    <mergeCell ref="D80:E80"/>
    <mergeCell ref="D96:E96"/>
    <mergeCell ref="D75:E75"/>
    <mergeCell ref="D78:E78"/>
    <mergeCell ref="D79:E79"/>
    <mergeCell ref="D40:E40"/>
    <mergeCell ref="D69:E69"/>
    <mergeCell ref="D71:E71"/>
    <mergeCell ref="D72:E72"/>
    <mergeCell ref="D68:E68"/>
    <mergeCell ref="D67:E67"/>
    <mergeCell ref="D70:E70"/>
    <mergeCell ref="D42:E42"/>
    <mergeCell ref="D41:E41"/>
    <mergeCell ref="D50:E50"/>
    <mergeCell ref="D88:E88"/>
    <mergeCell ref="D73:E73"/>
    <mergeCell ref="D77:E77"/>
    <mergeCell ref="D51:E51"/>
    <mergeCell ref="D48:E48"/>
    <mergeCell ref="D52:E52"/>
    <mergeCell ref="D54:E54"/>
    <mergeCell ref="D74:E74"/>
    <mergeCell ref="D92:E92"/>
    <mergeCell ref="D93:E93"/>
    <mergeCell ref="D82:E82"/>
    <mergeCell ref="D91:E91"/>
    <mergeCell ref="D89:E89"/>
    <mergeCell ref="D16:E16"/>
    <mergeCell ref="D86:E86"/>
    <mergeCell ref="D90:E90"/>
    <mergeCell ref="D31:E31"/>
    <mergeCell ref="D33:E33"/>
    <mergeCell ref="D60:E60"/>
    <mergeCell ref="D53:E53"/>
    <mergeCell ref="D61:E61"/>
    <mergeCell ref="D43:E43"/>
    <mergeCell ref="D84:E84"/>
    <mergeCell ref="D37:E37"/>
    <mergeCell ref="D36:E36"/>
    <mergeCell ref="D29:E29"/>
    <mergeCell ref="D24:E24"/>
    <mergeCell ref="D23:E23"/>
    <mergeCell ref="D20:E20"/>
    <mergeCell ref="D27:E27"/>
    <mergeCell ref="D28:E28"/>
    <mergeCell ref="D34:E34"/>
    <mergeCell ref="D35:E35"/>
    <mergeCell ref="D1:E1"/>
    <mergeCell ref="D3:E3"/>
    <mergeCell ref="D4:E4"/>
    <mergeCell ref="D39:E39"/>
    <mergeCell ref="D7:E7"/>
    <mergeCell ref="D10:E10"/>
    <mergeCell ref="D25:E25"/>
    <mergeCell ref="D26:E26"/>
    <mergeCell ref="D30:E30"/>
    <mergeCell ref="D32:E32"/>
    <mergeCell ref="D5:E5"/>
    <mergeCell ref="D6:E6"/>
    <mergeCell ref="D8:E8"/>
    <mergeCell ref="D9:E9"/>
    <mergeCell ref="D17:E17"/>
    <mergeCell ref="D22:E22"/>
    <mergeCell ref="D15:E15"/>
    <mergeCell ref="D13:E13"/>
    <mergeCell ref="D14:E14"/>
    <mergeCell ref="D21:E21"/>
    <mergeCell ref="D19:E19"/>
    <mergeCell ref="D11:E11"/>
  </mergeCells>
  <pageMargins left="0.70866141732283472" right="0.70866141732283472" top="0.74803149606299213" bottom="0.74803149606299213" header="0.31496062992125984" footer="0.31496062992125984"/>
  <pageSetup paperSize="8" scale="99" fitToHeight="0" orientation="landscape" r:id="rId1"/>
  <headerFooter>
    <oddHeader>&amp;C&amp;"Arial,Regular"Schedule 2 - Statement of Technical Requirements&amp;R&amp;"Arial,Regular"CSS/0135</oddHeader>
    <oddFooter>&amp;C&amp;"Arial,Regular"Page &amp;P of &amp;N&amp;R&amp;"Arial,Regular"&amp;9Contract Award dated  09 March 2021</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3E8EE-8D06-497C-85EB-6289A27D078D}">
  <sheetPr>
    <pageSetUpPr fitToPage="1"/>
  </sheetPr>
  <dimension ref="A1:F24"/>
  <sheetViews>
    <sheetView view="pageLayout" zoomScaleNormal="100" workbookViewId="0">
      <selection activeCell="G21" sqref="G21"/>
    </sheetView>
  </sheetViews>
  <sheetFormatPr defaultColWidth="9.140625" defaultRowHeight="15" x14ac:dyDescent="0.25"/>
  <cols>
    <col min="1" max="1" width="28.28515625" customWidth="1"/>
    <col min="2" max="2" width="15.28515625" customWidth="1"/>
    <col min="3" max="3" width="16.28515625" customWidth="1"/>
    <col min="4" max="6" width="18.5703125" customWidth="1"/>
  </cols>
  <sheetData>
    <row r="1" spans="1:6" s="48" customFormat="1" ht="14.25" x14ac:dyDescent="0.2">
      <c r="A1" s="50" t="s">
        <v>995</v>
      </c>
    </row>
    <row r="2" spans="1:6" s="49" customFormat="1" ht="14.25" x14ac:dyDescent="0.2"/>
    <row r="3" spans="1:6" s="46" customFormat="1" ht="52.5" customHeight="1" x14ac:dyDescent="0.2">
      <c r="A3" s="44"/>
      <c r="B3" s="45" t="s">
        <v>996</v>
      </c>
      <c r="C3" s="45" t="s">
        <v>997</v>
      </c>
      <c r="D3" s="45" t="s">
        <v>998</v>
      </c>
      <c r="E3" s="45" t="s">
        <v>999</v>
      </c>
      <c r="F3" s="45" t="s">
        <v>1000</v>
      </c>
    </row>
    <row r="4" spans="1:6" s="46" customFormat="1" ht="36.75" customHeight="1" x14ac:dyDescent="0.2">
      <c r="A4" s="47" t="s">
        <v>1001</v>
      </c>
      <c r="B4" s="51">
        <v>288600</v>
      </c>
      <c r="C4" s="52">
        <f>B4</f>
        <v>288600</v>
      </c>
      <c r="D4" s="52">
        <f>B4</f>
        <v>288600</v>
      </c>
      <c r="E4" s="52">
        <f>B4</f>
        <v>288600</v>
      </c>
      <c r="F4" s="52">
        <f>B4</f>
        <v>288600</v>
      </c>
    </row>
    <row r="5" spans="1:6" s="46" customFormat="1" x14ac:dyDescent="0.2">
      <c r="A5" s="47" t="s">
        <v>1002</v>
      </c>
      <c r="B5" s="73">
        <f>SUM(B4:F4)</f>
        <v>1443000</v>
      </c>
      <c r="C5" s="73"/>
      <c r="D5" s="73"/>
      <c r="E5" s="73"/>
      <c r="F5" s="73"/>
    </row>
    <row r="7" spans="1:6" s="50" customFormat="1" ht="14.25" x14ac:dyDescent="0.2">
      <c r="A7" s="50" t="s">
        <v>1003</v>
      </c>
    </row>
    <row r="9" spans="1:6" ht="90.75" customHeight="1" x14ac:dyDescent="0.25">
      <c r="A9" s="74" t="s">
        <v>1004</v>
      </c>
      <c r="B9" s="75"/>
      <c r="C9" s="75"/>
      <c r="D9" s="75"/>
      <c r="E9" s="75"/>
      <c r="F9" s="75"/>
    </row>
    <row r="24" spans="4:5" x14ac:dyDescent="0.25">
      <c r="D24" s="56"/>
      <c r="E24" s="56"/>
    </row>
  </sheetData>
  <sheetProtection algorithmName="SHA-512" hashValue="ScV1rjG5x1NxOcKOMDMvSUbO9QhBnlASJtKKiSKHFB8NhuHQyRCPxAyeaJaSgc+wRzGNIFVKQFQ8Yq68h7/HVA==" saltValue="dAEAy90pULjEp33KqxJutQ==" spinCount="100000" sheet="1" objects="1" scenarios="1" selectLockedCells="1" selectUnlockedCells="1"/>
  <mergeCells count="2">
    <mergeCell ref="B5:F5"/>
    <mergeCell ref="A9:F9"/>
  </mergeCells>
  <pageMargins left="0.31496062992125984" right="0.31496062992125984" top="0.74803149606299213" bottom="0.74803149606299213" header="0.31496062992125984" footer="0.31496062992125984"/>
  <pageSetup paperSize="9" scale="84" orientation="portrait" r:id="rId1"/>
  <headerFooter>
    <oddHeader>&amp;C&amp;"Arial,Regular"Schedule 2 -Statement of Technical Requirements
Annex A - SoTR ID 1.0.12 (Fuel Consumption)
 &amp;R&amp;"Arial,Regular"CSS/0135</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0ba78df9-edf9-4b70-98e1-a85d35905595">QC7RY3MZYTU5-1308265613-231</_dlc_DocId>
    <_dlc_DocIdUrl xmlns="0ba78df9-edf9-4b70-98e1-a85d35905595">
      <Url>https://modgovuk.sharepoint.com/teams/1326/07/_layouts/15/DocIdRedir.aspx?ID=QC7RY3MZYTU5-1308265613-231</Url>
      <Description>QC7RY3MZYTU5-1308265613-231</Description>
    </_dlc_DocIdUrl>
    <k55833cfb2f649a3baf7928be5934ba9 xmlns="7345e1af-3397-4a68-ad99-146ccd565869">
      <Terms xmlns="http://schemas.microsoft.com/office/infopath/2007/PartnerControls"/>
    </k55833cfb2f649a3baf7928be5934ba9>
    <TaxCatchAll xmlns="04738c6d-ecc8-46f1-821f-82e308eab3d9"/>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3053A303891ED24CB6F45830BF8A2CFE" ma:contentTypeVersion="5" ma:contentTypeDescription="Create a new document." ma:contentTypeScope="" ma:versionID="4eca9f31cd66b0a177fc40461cfed166">
  <xsd:schema xmlns:xsd="http://www.w3.org/2001/XMLSchema" xmlns:xs="http://www.w3.org/2001/XMLSchema" xmlns:p="http://schemas.microsoft.com/office/2006/metadata/properties" xmlns:ns2="7345e1af-3397-4a68-ad99-146ccd565869" xmlns:ns3="04738c6d-ecc8-46f1-821f-82e308eab3d9" xmlns:ns4="0ba78df9-edf9-4b70-98e1-a85d35905595" xmlns:ns5="f02127ec-1dd1-4158-993e-e893218c9548" targetNamespace="http://schemas.microsoft.com/office/2006/metadata/properties" ma:root="true" ma:fieldsID="044b41e8440a918efae7eb041d00cbae" ns2:_="" ns3:_="" ns4:_="" ns5:_="">
    <xsd:import namespace="7345e1af-3397-4a68-ad99-146ccd565869"/>
    <xsd:import namespace="04738c6d-ecc8-46f1-821f-82e308eab3d9"/>
    <xsd:import namespace="0ba78df9-edf9-4b70-98e1-a85d35905595"/>
    <xsd:import namespace="f02127ec-1dd1-4158-993e-e893218c9548"/>
    <xsd:element name="properties">
      <xsd:complexType>
        <xsd:sequence>
          <xsd:element name="documentManagement">
            <xsd:complexType>
              <xsd:all>
                <xsd:element ref="ns2:k55833cfb2f649a3baf7928be5934ba9" minOccurs="0"/>
                <xsd:element ref="ns3:TaxCatchAll" minOccurs="0"/>
                <xsd:element ref="ns4:_dlc_DocId" minOccurs="0"/>
                <xsd:element ref="ns4:_dlc_DocIdUrl" minOccurs="0"/>
                <xsd:element ref="ns4:_dlc_DocIdPersistId" minOccurs="0"/>
                <xsd:element ref="ns5:MediaServiceMetadata" minOccurs="0"/>
                <xsd:element ref="ns5:MediaServiceFastMetadata" minOccurs="0"/>
                <xsd:element ref="ns5:MediaServiceAutoKeyPoints" minOccurs="0"/>
                <xsd:element ref="ns5: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45e1af-3397-4a68-ad99-146ccd565869" elementFormDefault="qualified">
    <xsd:import namespace="http://schemas.microsoft.com/office/2006/documentManagement/types"/>
    <xsd:import namespace="http://schemas.microsoft.com/office/infopath/2007/PartnerControls"/>
    <xsd:element name="k55833cfb2f649a3baf7928be5934ba9" ma:index="9" nillable="true" ma:taxonomy="true" ma:internalName="k55833cfb2f649a3baf7928be5934ba9" ma:taxonomyFieldName="BoatsKeywords" ma:displayName="BoatsKeywords" ma:default="" ma:fieldId="{455833cf-b2f6-49a3-baf7-928be5934ba9}" ma:taxonomyMulti="true" ma:sspId="a9ff0b8c-5d72-4038-b2cd-f57bf310c636" ma:termSetId="50cd4587-0b01-4296-bc13-5fd4c5285418"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04738c6d-ecc8-46f1-821f-82e308eab3d9"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743e0f27-90d2-4102-a822-8b488383c88b}" ma:internalName="TaxCatchAll" ma:showField="CatchAllData" ma:web="0ba78df9-edf9-4b70-98e1-a85d3590559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ba78df9-edf9-4b70-98e1-a85d35905595" elementFormDefault="qualified">
    <xsd:import namespace="http://schemas.microsoft.com/office/2006/documentManagement/types"/>
    <xsd:import namespace="http://schemas.microsoft.com/office/infopath/2007/PartnerControls"/>
    <xsd:element name="_dlc_DocId" ma:index="11" nillable="true" ma:displayName="Document ID Value" ma:description="The value of the document ID assigned to this item." ma:internalName="_dlc_DocId" ma:readOnly="true">
      <xsd:simpleType>
        <xsd:restriction base="dms:Text"/>
      </xsd:simpleType>
    </xsd:element>
    <xsd:element name="_dlc_DocIdUrl" ma:index="1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3"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f02127ec-1dd1-4158-993e-e893218c9548"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A39D0E1-FB92-4099-A657-3B4EDE5132AE}">
  <ds:schemaRefs>
    <ds:schemaRef ds:uri="7345e1af-3397-4a68-ad99-146ccd565869"/>
    <ds:schemaRef ds:uri="http://purl.org/dc/elements/1.1/"/>
    <ds:schemaRef ds:uri="http://purl.org/dc/dcmitype/"/>
    <ds:schemaRef ds:uri="http://schemas.microsoft.com/office/2006/metadata/properties"/>
    <ds:schemaRef ds:uri="http://purl.org/dc/terms/"/>
    <ds:schemaRef ds:uri="http://schemas.microsoft.com/office/infopath/2007/PartnerControls"/>
    <ds:schemaRef ds:uri="http://schemas.openxmlformats.org/package/2006/metadata/core-properties"/>
    <ds:schemaRef ds:uri="0ba78df9-edf9-4b70-98e1-a85d35905595"/>
    <ds:schemaRef ds:uri="http://schemas.microsoft.com/office/2006/documentManagement/types"/>
    <ds:schemaRef ds:uri="f02127ec-1dd1-4158-993e-e893218c9548"/>
    <ds:schemaRef ds:uri="04738c6d-ecc8-46f1-821f-82e308eab3d9"/>
    <ds:schemaRef ds:uri="http://www.w3.org/XML/1998/namespace"/>
  </ds:schemaRefs>
</ds:datastoreItem>
</file>

<file path=customXml/itemProps2.xml><?xml version="1.0" encoding="utf-8"?>
<ds:datastoreItem xmlns:ds="http://schemas.openxmlformats.org/officeDocument/2006/customXml" ds:itemID="{92379AC1-B8F3-498C-A63C-91878BF47DD9}">
  <ds:schemaRefs>
    <ds:schemaRef ds:uri="http://schemas.microsoft.com/sharepoint/v3/contenttype/forms"/>
  </ds:schemaRefs>
</ds:datastoreItem>
</file>

<file path=customXml/itemProps3.xml><?xml version="1.0" encoding="utf-8"?>
<ds:datastoreItem xmlns:ds="http://schemas.openxmlformats.org/officeDocument/2006/customXml" ds:itemID="{6E00CD16-66C3-41F3-9E3E-E90F9747EEB2}">
  <ds:schemaRefs>
    <ds:schemaRef ds:uri="http://schemas.microsoft.com/sharepoint/events"/>
  </ds:schemaRefs>
</ds:datastoreItem>
</file>

<file path=customXml/itemProps4.xml><?xml version="1.0" encoding="utf-8"?>
<ds:datastoreItem xmlns:ds="http://schemas.openxmlformats.org/officeDocument/2006/customXml" ds:itemID="{E0743FFD-E67F-4F0E-90A5-9AA9E78AB0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45e1af-3397-4a68-ad99-146ccd565869"/>
    <ds:schemaRef ds:uri="04738c6d-ecc8-46f1-821f-82e308eab3d9"/>
    <ds:schemaRef ds:uri="0ba78df9-edf9-4b70-98e1-a85d35905595"/>
    <ds:schemaRef ds:uri="f02127ec-1dd1-4158-993e-e893218c95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Version History</vt:lpstr>
      <vt:lpstr>SoTR</vt:lpstr>
      <vt:lpstr>SoTR ID 1.0.12 - Annex 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2020-04-30T08:45:53Z</dcterms:created>
  <dcterms:modified xsi:type="dcterms:W3CDTF">2021-03-26T12:53:01Z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0x0101003053A303891ED24CB6F45830BF8A2CFE</vt:lpwstr>
  </property>
  <property fmtid="{D5CDD505-2E9C-101B-9397-08002B2CF9AE}" pid="3" name="_dlc_DocIdItemGuid">
    <vt:lpwstr>2ce860fb-f2ae-40a7-ae18-505508d4efe7</vt:lpwstr>
  </property>
  <property fmtid="{D5CDD505-2E9C-101B-9397-08002B2CF9AE}" pid="4" name="BoatsKeywords">
    <vt:lpwstr/>
  </property>
</Properties>
</file>